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G:\DARIAM\Rama Judicial\Año 2025\SIGCMA\Nuevos mapas de riesgos\Mapas de riesgo\"/>
    </mc:Choice>
  </mc:AlternateContent>
  <bookViews>
    <workbookView xWindow="0" yWindow="0" windowWidth="28800" windowHeight="12315" tabRatio="898" firstSheet="3" activeTab="11"/>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Riesgos'!$A$1:$N$13</definedName>
    <definedName name="_xlnm.Print_Area" localSheetId="6">'6- Valoración Controles'!$A$1:$V$13</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9" i="36" l="1"/>
  <c r="A69" i="35"/>
  <c r="C69" i="18"/>
  <c r="B69" i="18"/>
  <c r="A69" i="18"/>
  <c r="L70" i="29"/>
  <c r="C70" i="29"/>
  <c r="C69" i="35" s="1"/>
  <c r="B70" i="29"/>
  <c r="B69" i="34" s="1"/>
  <c r="A70" i="29"/>
  <c r="A69" i="34" s="1"/>
  <c r="R35" i="28"/>
  <c r="R34" i="28"/>
  <c r="R33" i="28"/>
  <c r="L35" i="28"/>
  <c r="L34" i="28"/>
  <c r="L33" i="28"/>
  <c r="J35" i="28"/>
  <c r="J34" i="28"/>
  <c r="J33" i="28"/>
  <c r="C35" i="28"/>
  <c r="C34" i="28"/>
  <c r="C33" i="28"/>
  <c r="B33" i="28"/>
  <c r="A33" i="28"/>
  <c r="L20" i="28"/>
  <c r="C16" i="28"/>
  <c r="C15" i="28"/>
  <c r="L12" i="28"/>
  <c r="C12" i="28"/>
  <c r="K20" i="27"/>
  <c r="K16" i="27"/>
  <c r="K15" i="27"/>
  <c r="K24" i="27"/>
  <c r="K12" i="27"/>
  <c r="L35" i="27"/>
  <c r="K35" i="27" s="1"/>
  <c r="L34" i="27"/>
  <c r="K34" i="27" s="1"/>
  <c r="L33" i="27"/>
  <c r="K33" i="27" s="1"/>
  <c r="G33" i="27"/>
  <c r="H33" i="27" s="1"/>
  <c r="F70" i="29" s="1"/>
  <c r="C69" i="34" l="1"/>
  <c r="B69" i="36"/>
  <c r="C69" i="36"/>
  <c r="B69" i="35"/>
  <c r="S33" i="28"/>
  <c r="K33" i="28"/>
  <c r="T33" i="28" s="1"/>
  <c r="J70" i="29" s="1"/>
  <c r="M33" i="27"/>
  <c r="D69" i="35" l="1"/>
  <c r="D69" i="36"/>
  <c r="D69" i="18"/>
  <c r="D69" i="34"/>
  <c r="N33" i="27"/>
  <c r="H70" i="29" s="1"/>
  <c r="G70" i="29"/>
  <c r="U33" i="28"/>
  <c r="C30" i="29"/>
  <c r="C29" i="35" s="1"/>
  <c r="B30" i="29"/>
  <c r="B29" i="34" s="1"/>
  <c r="A30" i="29"/>
  <c r="A29" i="35" s="1"/>
  <c r="E39" i="29"/>
  <c r="E38" i="29"/>
  <c r="E37" i="29"/>
  <c r="E36" i="29"/>
  <c r="E35" i="29"/>
  <c r="E34" i="29"/>
  <c r="E33" i="29"/>
  <c r="E32" i="29"/>
  <c r="E31" i="29"/>
  <c r="L30" i="29"/>
  <c r="E30" i="29"/>
  <c r="A18" i="28"/>
  <c r="A22" i="28"/>
  <c r="A27" i="28"/>
  <c r="R21" i="28"/>
  <c r="S18" i="28" s="1"/>
  <c r="R19" i="28"/>
  <c r="R18" i="28"/>
  <c r="L18" i="28"/>
  <c r="L19" i="28"/>
  <c r="L21" i="28"/>
  <c r="V33" i="28" l="1"/>
  <c r="M70" i="29" s="1"/>
  <c r="K70" i="29"/>
  <c r="A29" i="34"/>
  <c r="C29" i="34"/>
  <c r="A29" i="36"/>
  <c r="A29" i="18"/>
  <c r="C29" i="36"/>
  <c r="C29" i="18"/>
  <c r="B29" i="36"/>
  <c r="B29" i="18"/>
  <c r="B29" i="35"/>
  <c r="J21" i="28"/>
  <c r="J19" i="28"/>
  <c r="J18" i="28"/>
  <c r="K18" i="28" s="1"/>
  <c r="M18" i="27"/>
  <c r="K18" i="27"/>
  <c r="H18" i="27"/>
  <c r="K21" i="27"/>
  <c r="K19" i="27"/>
  <c r="G18" i="27"/>
  <c r="C13" i="28"/>
  <c r="C14" i="28"/>
  <c r="G22" i="27"/>
  <c r="H22" i="27" s="1"/>
  <c r="L22" i="27"/>
  <c r="K22" i="27" s="1"/>
  <c r="L23" i="27"/>
  <c r="K23" i="27" s="1"/>
  <c r="L25" i="27"/>
  <c r="K25" i="27" s="1"/>
  <c r="L26" i="27"/>
  <c r="K26" i="27" s="1"/>
  <c r="G27" i="27"/>
  <c r="H27" i="27" s="1"/>
  <c r="L27" i="27"/>
  <c r="L28" i="27"/>
  <c r="K28" i="27" s="1"/>
  <c r="L29" i="27"/>
  <c r="K29" i="27" s="1"/>
  <c r="E69" i="36" l="1"/>
  <c r="E69" i="18"/>
  <c r="E69" i="34"/>
  <c r="E69" i="35"/>
  <c r="N18" i="27"/>
  <c r="H30" i="29" s="1"/>
  <c r="F69" i="36"/>
  <c r="F69" i="18"/>
  <c r="F69" i="34"/>
  <c r="F69" i="35"/>
  <c r="G30" i="29"/>
  <c r="U18" i="28"/>
  <c r="K30" i="29" s="1"/>
  <c r="F30" i="29"/>
  <c r="T18" i="28"/>
  <c r="M22" i="27"/>
  <c r="N22" i="27" s="1"/>
  <c r="M27" i="27"/>
  <c r="O27" i="27" s="1"/>
  <c r="K27" i="27"/>
  <c r="V18" i="28" l="1"/>
  <c r="M30" i="29" s="1"/>
  <c r="J30" i="29"/>
  <c r="E29" i="18"/>
  <c r="E29" i="36"/>
  <c r="E29" i="34"/>
  <c r="E29" i="35"/>
  <c r="N27" i="27"/>
  <c r="O22" i="27"/>
  <c r="D29" i="18" l="1"/>
  <c r="D29" i="36"/>
  <c r="D29" i="34"/>
  <c r="D29" i="35"/>
  <c r="F29" i="36"/>
  <c r="F29" i="34"/>
  <c r="F29" i="35"/>
  <c r="F29" i="18"/>
  <c r="A30" i="28"/>
  <c r="I33" i="5" l="1" a="1"/>
  <c r="I37" i="5" s="1"/>
  <c r="I22" i="5"/>
  <c r="I21" i="5"/>
  <c r="I27" i="5" a="1"/>
  <c r="I29" i="5" l="1"/>
  <c r="I30" i="5"/>
  <c r="I34" i="5"/>
  <c r="I27" i="5"/>
  <c r="I31" i="5"/>
  <c r="I35" i="5"/>
  <c r="I36" i="5"/>
  <c r="I28" i="5"/>
  <c r="I33" i="5"/>
  <c r="E69" i="29"/>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C10" i="28" l="1"/>
  <c r="E14" i="29" l="1"/>
  <c r="E15" i="29"/>
  <c r="E16" i="29"/>
  <c r="E17" i="29"/>
  <c r="E18" i="29"/>
  <c r="E19" i="29"/>
  <c r="E20" i="29"/>
  <c r="E21" i="29"/>
  <c r="E22" i="29"/>
  <c r="E23" i="29"/>
  <c r="E24" i="29"/>
  <c r="E25" i="29"/>
  <c r="E26" i="29"/>
  <c r="E27" i="29"/>
  <c r="E28" i="29"/>
  <c r="E29" i="29"/>
  <c r="E40" i="29"/>
  <c r="E41" i="29"/>
  <c r="E42" i="29"/>
  <c r="E43" i="29"/>
  <c r="E44" i="29"/>
  <c r="E45" i="29"/>
  <c r="E46" i="29"/>
  <c r="E47" i="29"/>
  <c r="E48" i="29"/>
  <c r="E49" i="29"/>
  <c r="E50" i="29"/>
  <c r="E51" i="29"/>
  <c r="E52" i="29"/>
  <c r="E53" i="29"/>
  <c r="E54" i="29"/>
  <c r="E55" i="29"/>
  <c r="E56" i="29"/>
  <c r="E57" i="29"/>
  <c r="E58" i="29"/>
  <c r="E59" i="29"/>
  <c r="L11" i="27"/>
  <c r="K11" i="27" s="1"/>
  <c r="L13" i="27"/>
  <c r="K13" i="27" s="1"/>
  <c r="L14" i="27"/>
  <c r="L17" i="27"/>
  <c r="K17" i="27" s="1"/>
  <c r="L30" i="27"/>
  <c r="L31" i="27"/>
  <c r="K31" i="27" s="1"/>
  <c r="L32" i="27"/>
  <c r="K32" i="27" s="1"/>
  <c r="M14" i="27" l="1"/>
  <c r="K14" i="27"/>
  <c r="K30" i="27"/>
  <c r="M30" i="27"/>
  <c r="C17" i="28"/>
  <c r="C22" i="28"/>
  <c r="C23" i="28"/>
  <c r="C24" i="28"/>
  <c r="C25" i="28"/>
  <c r="C26" i="28"/>
  <c r="C27" i="28"/>
  <c r="C28" i="28"/>
  <c r="C29" i="28"/>
  <c r="C30" i="28"/>
  <c r="C31" i="28"/>
  <c r="C32" i="28"/>
  <c r="L31" i="28" l="1"/>
  <c r="L32" i="28"/>
  <c r="L30" i="28"/>
  <c r="R32" i="28"/>
  <c r="R31" i="28"/>
  <c r="R30" i="28"/>
  <c r="J32" i="28"/>
  <c r="J31" i="28"/>
  <c r="J30" i="28"/>
  <c r="B30" i="28"/>
  <c r="B27" i="28"/>
  <c r="L50" i="29"/>
  <c r="C50" i="29"/>
  <c r="B50" i="29"/>
  <c r="A50" i="29"/>
  <c r="C49" i="36" l="1"/>
  <c r="C49" i="34"/>
  <c r="C49" i="35"/>
  <c r="B49" i="34"/>
  <c r="B49" i="36"/>
  <c r="B49" i="35"/>
  <c r="A49" i="35"/>
  <c r="A49" i="34"/>
  <c r="A49" i="36"/>
  <c r="A49" i="18"/>
  <c r="B49" i="18"/>
  <c r="C49" i="18"/>
  <c r="S30" i="28"/>
  <c r="K30" i="28"/>
  <c r="G60" i="29" l="1"/>
  <c r="U30" i="28" l="1"/>
  <c r="K60" i="29" s="1"/>
  <c r="L28" i="28"/>
  <c r="L29" i="28"/>
  <c r="L23" i="28"/>
  <c r="L24" i="28"/>
  <c r="L25" i="28"/>
  <c r="L26" i="28"/>
  <c r="L17" i="28"/>
  <c r="L11" i="28"/>
  <c r="E59" i="36" l="1"/>
  <c r="E59" i="18"/>
  <c r="E59" i="34"/>
  <c r="E59" i="35"/>
  <c r="F50" i="29"/>
  <c r="G14" i="27"/>
  <c r="H14" i="27" s="1"/>
  <c r="G10" i="27"/>
  <c r="H10" i="27" s="1"/>
  <c r="G50" i="29" l="1"/>
  <c r="H50" i="29"/>
  <c r="B14" i="28" l="1"/>
  <c r="A14" i="28"/>
  <c r="J14" i="28"/>
  <c r="L14" i="28"/>
  <c r="R14" i="28"/>
  <c r="J17" i="28"/>
  <c r="R17" i="28"/>
  <c r="B22" i="28"/>
  <c r="J22" i="28"/>
  <c r="L22" i="28"/>
  <c r="R22" i="28"/>
  <c r="J23" i="28"/>
  <c r="R23" i="28"/>
  <c r="J24" i="28"/>
  <c r="R24" i="28"/>
  <c r="J25" i="28"/>
  <c r="R25" i="28"/>
  <c r="J26" i="28"/>
  <c r="R26" i="28"/>
  <c r="A20" i="29"/>
  <c r="B20" i="29"/>
  <c r="C20" i="29"/>
  <c r="L20" i="29"/>
  <c r="A40" i="29"/>
  <c r="B40" i="29"/>
  <c r="C40" i="29"/>
  <c r="L40" i="29"/>
  <c r="R29" i="28"/>
  <c r="J29" i="28"/>
  <c r="R28" i="28"/>
  <c r="J28" i="28"/>
  <c r="R27" i="28"/>
  <c r="L27" i="28"/>
  <c r="J27" i="28"/>
  <c r="C19" i="35" l="1"/>
  <c r="C19" i="34"/>
  <c r="C19" i="36"/>
  <c r="A19" i="34"/>
  <c r="A19" i="36"/>
  <c r="A19" i="35"/>
  <c r="C39" i="34"/>
  <c r="C39" i="35"/>
  <c r="C39" i="36"/>
  <c r="B19" i="35"/>
  <c r="B19" i="36"/>
  <c r="B19" i="34"/>
  <c r="B39" i="36"/>
  <c r="B39" i="34"/>
  <c r="B39" i="35"/>
  <c r="A39" i="35"/>
  <c r="A39" i="36"/>
  <c r="A39" i="34"/>
  <c r="A39" i="18"/>
  <c r="A19" i="18"/>
  <c r="B19" i="18"/>
  <c r="B39" i="18"/>
  <c r="C19" i="18"/>
  <c r="C39" i="18"/>
  <c r="S22" i="28"/>
  <c r="K22" i="28"/>
  <c r="S14" i="28"/>
  <c r="K14" i="28"/>
  <c r="K27" i="28"/>
  <c r="S27" i="28"/>
  <c r="T27" i="28" l="1"/>
  <c r="J50" i="29" s="1"/>
  <c r="D49" i="35" l="1"/>
  <c r="D49" i="34"/>
  <c r="D49" i="36"/>
  <c r="D49" i="18"/>
  <c r="U27" i="28"/>
  <c r="K50" i="29" s="1"/>
  <c r="E49" i="34" l="1"/>
  <c r="E49" i="35"/>
  <c r="E49" i="36"/>
  <c r="E49" i="18"/>
  <c r="V27" i="28"/>
  <c r="M50" i="29" s="1"/>
  <c r="G30" i="27"/>
  <c r="H30" i="27" s="1"/>
  <c r="F49" i="34" l="1"/>
  <c r="F49" i="35"/>
  <c r="F49" i="36"/>
  <c r="T30" i="28"/>
  <c r="J60" i="29" s="1"/>
  <c r="F60" i="29"/>
  <c r="F49" i="18"/>
  <c r="N30" i="27"/>
  <c r="H60" i="29" s="1"/>
  <c r="T14" i="28"/>
  <c r="F20" i="29"/>
  <c r="N14" i="27"/>
  <c r="H20" i="29" s="1"/>
  <c r="D59" i="36" l="1"/>
  <c r="D59" i="18"/>
  <c r="D59" i="34"/>
  <c r="D59" i="35"/>
  <c r="V30" i="28"/>
  <c r="M60" i="29" s="1"/>
  <c r="T22" i="28"/>
  <c r="F40" i="29"/>
  <c r="O14" i="27"/>
  <c r="G20" i="29"/>
  <c r="U14" i="28"/>
  <c r="K20" i="29" s="1"/>
  <c r="J20" i="29"/>
  <c r="O30" i="27"/>
  <c r="F59" i="34" l="1"/>
  <c r="F59" i="36"/>
  <c r="F59" i="35"/>
  <c r="F59" i="18"/>
  <c r="D19" i="36"/>
  <c r="D19" i="34"/>
  <c r="D19" i="35"/>
  <c r="E19" i="36"/>
  <c r="E19" i="34"/>
  <c r="E19" i="35"/>
  <c r="D19" i="18"/>
  <c r="E19" i="18"/>
  <c r="G40" i="29"/>
  <c r="U22" i="28"/>
  <c r="K40" i="29" s="1"/>
  <c r="V14" i="28"/>
  <c r="M20" i="29" s="1"/>
  <c r="J40" i="29"/>
  <c r="H40" i="29"/>
  <c r="F19" i="35" l="1"/>
  <c r="F19" i="34"/>
  <c r="F19" i="36"/>
  <c r="E39" i="35"/>
  <c r="E39" i="34"/>
  <c r="E39" i="36"/>
  <c r="D39" i="35"/>
  <c r="D39" i="34"/>
  <c r="D39" i="36"/>
  <c r="D39" i="18"/>
  <c r="F19" i="18"/>
  <c r="E39" i="18"/>
  <c r="V22" i="28"/>
  <c r="M40" i="29" s="1"/>
  <c r="A10" i="28"/>
  <c r="B10" i="28"/>
  <c r="F39" i="36" l="1"/>
  <c r="F39" i="34"/>
  <c r="F39" i="35"/>
  <c r="F39" i="18"/>
  <c r="C10" i="29"/>
  <c r="C9" i="36" l="1"/>
  <c r="C9" i="35"/>
  <c r="C9" i="34"/>
  <c r="L13" i="28"/>
  <c r="L10" i="28"/>
  <c r="C11" i="28"/>
  <c r="L10" i="27" l="1"/>
  <c r="M10" i="27" l="1"/>
  <c r="K10" i="27"/>
  <c r="C9" i="18"/>
  <c r="G10" i="29" l="1"/>
  <c r="E11" i="29"/>
  <c r="E12" i="29"/>
  <c r="E13" i="29"/>
  <c r="R11" i="28"/>
  <c r="R13" i="28"/>
  <c r="R10" i="28"/>
  <c r="S10" i="28" s="1"/>
  <c r="J11" i="28"/>
  <c r="J13" i="28"/>
  <c r="J10" i="28"/>
  <c r="K10" i="28" l="1"/>
  <c r="U10" i="28"/>
  <c r="O10" i="27" l="1"/>
  <c r="N10" i="27"/>
  <c r="H10" i="29" s="1"/>
  <c r="T10" i="28"/>
  <c r="V10" i="28" s="1"/>
  <c r="M10" i="29" s="1"/>
  <c r="E10" i="29"/>
  <c r="B10" i="29"/>
  <c r="A10" i="29"/>
  <c r="A9" i="35" l="1"/>
  <c r="A9" i="36"/>
  <c r="A9" i="34"/>
  <c r="B9" i="35"/>
  <c r="B9" i="36"/>
  <c r="B9" i="34"/>
  <c r="F9" i="36"/>
  <c r="F9" i="35"/>
  <c r="F9" i="34"/>
  <c r="B9" i="18"/>
  <c r="F9" i="18"/>
  <c r="A9" i="18"/>
  <c r="L10" i="29" l="1"/>
  <c r="K10" i="29" l="1"/>
  <c r="E9" i="34" l="1"/>
  <c r="E9" i="36"/>
  <c r="E9" i="35"/>
  <c r="E9" i="18"/>
  <c r="F10" i="29" l="1"/>
  <c r="J10" i="29" l="1"/>
  <c r="D9" i="34" l="1"/>
  <c r="D9" i="36"/>
  <c r="D9" i="35"/>
  <c r="D9" i="18"/>
</calcChain>
</file>

<file path=xl/sharedStrings.xml><?xml version="1.0" encoding="utf-8"?>
<sst xmlns="http://schemas.openxmlformats.org/spreadsheetml/2006/main" count="1123" uniqueCount="546">
  <si>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</si>
  <si>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</si>
  <si>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</si>
  <si>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</si>
  <si>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</si>
  <si>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</si>
  <si>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</si>
  <si>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</si>
  <si>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</si>
  <si>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</si>
  <si>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</si>
  <si>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</si>
  <si>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7 de marzo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</si>
  <si>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</si>
  <si>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</si>
  <si>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</si>
  <si>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</si>
  <si>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</si>
  <si>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</si>
  <si>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</si>
  <si>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</si>
  <si>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</si>
  <si>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</si>
  <si>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</si>
  <si>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</si>
  <si>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</si>
  <si>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</si>
  <si>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</si>
  <si>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</si>
  <si>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</si>
  <si>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</si>
  <si>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GESTÓN DE LA SEGURIDAD Y SALUD EN EL TRABAJO</t>
  </si>
  <si>
    <t xml:space="preserve">DEPENDENCIA ADMINISTRATIVA O JUDICIAL CERTIFICADA </t>
  </si>
  <si>
    <t xml:space="preserve">UNIDAD DE TALENTO HUMANO/ SISTEMA DE GESTIÓN DE SEGURIDAD Y SALUD EN EL TRABAJO (SG-SST)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</si>
  <si>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</si>
  <si>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</si>
  <si>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</si>
  <si>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</si>
  <si>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</si>
  <si>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</si>
  <si>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</si>
  <si>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</si>
  <si>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</si>
  <si>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</si>
  <si>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</si>
  <si>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</si>
  <si>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</si>
  <si>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</si>
  <si>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</si>
  <si>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</si>
  <si>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Acceso a programas gubernamentales y financieros para adaptación y mitigación de riesgos climáticos.</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</si>
  <si>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</si>
  <si>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</si>
  <si>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</si>
  <si>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Incremento de la credibilidad, confianza y mejora en las prácticas de seguridad y salud de los servidores judiciales</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</si>
  <si>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</si>
  <si>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</si>
  <si>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Afectación a servidores judiciales a causa de pandemias y sus variantes.</t>
  </si>
  <si>
    <t>Visibilizacion de los actores no formales (Grupos y minorías Indígenas, género) mediante las actividades desarrolladas por el Sistema de Gestión de Seguridad y Salud en el Trabajo</t>
  </si>
  <si>
    <t>Crecimiento de la conciencia social sobre la importancia de la sostenibilidad y el cambio climático en el entorno laboral.</t>
  </si>
  <si>
    <t>Posibilidad de establecer alianzas con instituciones académicas y organismos internacionales para fortalecer la gestión de riesgos climáticos.</t>
  </si>
  <si>
    <t>Tecnológicos (desarrollo digital, avances en tecnología, acceso a sistemas de información externos, gobierno en línea)</t>
  </si>
  <si>
    <t>Aprovechamiento de actividades y herramientas tecnológicas disponibles con los diferentes aliados estratégicos (Administradora de Riesgos Laborales, Cajas de Compensación Familiar, Entidades Promotoras de Salud, Corredor de seguros,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</si>
  <si>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</si>
  <si>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</si>
  <si>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Mayor disponibilidad de tecnologías sostenibles para mejorar las condiciones laborales en entornos afectados por el cambio climático.</t>
  </si>
  <si>
    <t>Legales y reglamentarios (estándares nacionales, internacionales, regulación)</t>
  </si>
  <si>
    <t xml:space="preserve">Actualización del marco normativo que mejore las condiciones de trabajo de la entidad. </t>
  </si>
  <si>
    <t>Desarrollo de nuevas normativas que refuercen la prevención de riesgos laborales relacionados con el cambio climático</t>
  </si>
  <si>
    <t>Ambientales (emisiones y residuos, energía, catástrofes naturales, desarrollo sostenible)</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</si>
  <si>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</si>
  <si>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</si>
  <si>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</si>
  <si>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</si>
  <si>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</si>
  <si>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</si>
  <si>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</si>
  <si>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Falta de socialización de estrategias con las dependencias para fomentar el trabajo colaborativo</t>
  </si>
  <si>
    <t>La Rama Judicial se encuentra certificado en la NTC ISO 45001:2018, Sistema de Gestión de Seguridad y Salud en el Trabajo (SG-SST) incluyendo el enfoque de cambio climático.</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</si>
  <si>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</si>
  <si>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</si>
  <si>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</si>
  <si>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 y con la gestión de riesgos ambientales</t>
  </si>
  <si>
    <t>Encuentros nacionales y regionales de COPASST, Comité de Convivencia Laboral, coordinadores del SG-SST y Brigadas de emergencia.</t>
  </si>
  <si>
    <t>Manual de requisitos del SG-SST para contratación actualizado</t>
  </si>
  <si>
    <t>Recursos financieros (presupuesto de funcionamiento, recursos de inversión</t>
  </si>
  <si>
    <t>Asignación insuficiente de recursos para Seguridad y Salud en el Trabajo</t>
  </si>
  <si>
    <t xml:space="preserve">Demora en la ejecución de recursos de inversión y funcionamiento </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</si>
  <si>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</si>
  <si>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</si>
  <si>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</si>
  <si>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r>
      <rPr>
        <sz val="11"/>
        <color rgb="FF595959"/>
        <rFont val="Arial"/>
        <family val="2"/>
      </rPr>
      <t>Afectación de la salud de los servidores judiciales  a causa de la extensión en los horarios laborales de teletrabajo y presencial</t>
    </r>
  </si>
  <si>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</si>
  <si>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</si>
  <si>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Programas de formación en riesgos ocupacionales asociados al cambio climático.</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</si>
  <si>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</si>
  <si>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</si>
  <si>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</si>
  <si>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</si>
  <si>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</si>
  <si>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</si>
  <si>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</si>
  <si>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</si>
  <si>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</si>
  <si>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</si>
  <si>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Deficiencia en el mantenimiento de la pagina web de la Rama Judicial</t>
  </si>
  <si>
    <t xml:space="preserve">Documentación (actualización, coherencia, aplicabilidad) </t>
  </si>
  <si>
    <t>Debilidad en la estandarización y socialización de tablas de retención documental</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</si>
  <si>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</si>
  <si>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</si>
  <si>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</si>
  <si>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</si>
  <si>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</si>
  <si>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Falta de infraestructura adecuada para enfrentar fenómenos climáticos extremos en sedes judiciales.</t>
  </si>
  <si>
    <t>Elementos de trabajo (papel, equipos, herramientas)</t>
  </si>
  <si>
    <t xml:space="preserve">Equipos y elementos de trabajo desactualizados y/o insuficientes </t>
  </si>
  <si>
    <t>Uso adecuado de los elementos de trabajo</t>
  </si>
  <si>
    <t xml:space="preserve">Asignación de elementos de protección personal por tipo de actividades </t>
  </si>
  <si>
    <t>Comunicación Interna (canales utilizados y su efectividad, flujo de la información necesaria para el desarrollo de las actividades)</t>
  </si>
  <si>
    <t>Desaprovechamiento de canales de comunicaciones, para generar mayor información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</si>
  <si>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</si>
  <si>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</si>
  <si>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</si>
  <si>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</si>
  <si>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</si>
  <si>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</si>
  <si>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</si>
  <si>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</si>
  <si>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</si>
  <si>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</si>
  <si>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</si>
  <si>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</si>
  <si>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</si>
  <si>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</si>
  <si>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</si>
  <si>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</si>
  <si>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</si>
  <si>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</si>
  <si>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</si>
  <si>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</si>
  <si>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</si>
  <si>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</si>
  <si>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</si>
  <si>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</si>
  <si>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</si>
  <si>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</si>
  <si>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</si>
  <si>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</si>
  <si>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</si>
  <si>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</si>
  <si>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</si>
  <si>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</si>
  <si>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otros requisitos aplicables al SG-SST, asi como a nuevas normativas que refuercen la prevención de riesgos laborales relacionados con el cambio climático</t>
  </si>
  <si>
    <t>Matriz de riesgos</t>
  </si>
  <si>
    <t>2. Planear, gestionar y ejecutar actividades en pro de la seguridad y salud en el trabajo de la población judicial de acuerdo al presupuesto asignado</t>
  </si>
  <si>
    <t>Plan de acción</t>
  </si>
  <si>
    <t>3. Fortalecer la identificación de peligros, evaluación y valoración de riesgos, amenazas, análisis de vulnerabilidad, acciones para la prevención, mitigación, atención y respuesta ante las emergencias</t>
  </si>
  <si>
    <t xml:space="preserve">Matriz de identificación de peligros, evaluación y valoración de riesgos
Plan de emergencias </t>
  </si>
  <si>
    <t>4. Identificar, gestionar e implementar reglamentación y modelos nacionales e internacionales, investigaciones y estudios, así como herramientas tecnológicas que permitan mejorar el Sistema de Gestión de Seguridad y Salud en el Trabajo y  tecnologías sostenibles para mejorar las condiciones laborales en entornos afectados por el cambio climático.</t>
  </si>
  <si>
    <t>1,2,3,4,5,6</t>
  </si>
  <si>
    <t>Matriz de oportunidades</t>
  </si>
  <si>
    <t>5. Promover y motivar a los servidores judiciales, judicantes, practicantes y contratistas para participar en las actividades de seguridad y salud en el trabajo, asi como fomentar la prevención en riesgos asociados al cambio climático.</t>
  </si>
  <si>
    <t>6. Implementar mecanismos para el seguimiento y la retroalimentación de las partes interesadas</t>
  </si>
  <si>
    <t>Matriz de partes interesadas</t>
  </si>
  <si>
    <t>7. Actualizar y capacitar a los encargados de SG-SST en el manejo de tablas de retención documental (TRD)</t>
  </si>
  <si>
    <t>Soportes de capacitación y actualización</t>
  </si>
  <si>
    <t>8. Hacer uso de la información y de las herramientas tecnológicas dispuestas por la entidad</t>
  </si>
  <si>
    <t>9,10,11</t>
  </si>
  <si>
    <t>9. Mantener, actualizar y documentar el Sistema de Gestion de Seguridad y Salud en el Trabajo, así como participar en las reuniones según programación por parte el SIGCMA para la respectiva presentación y aprobación de los documentos.</t>
  </si>
  <si>
    <t>1,2,3</t>
  </si>
  <si>
    <t>Listado maestro de documentos, cronograma de revisión y actualización de los documentos del SG-SST</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</si>
  <si>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</si>
  <si>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</si>
  <si>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</si>
  <si>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</si>
  <si>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</si>
  <si>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</si>
  <si>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</si>
  <si>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</si>
  <si>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</si>
  <si>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</si>
  <si>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</si>
  <si>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</si>
  <si>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</si>
  <si>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</si>
  <si>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</si>
  <si>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</si>
  <si>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</si>
  <si>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</si>
  <si>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</si>
  <si>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</si>
  <si>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</si>
  <si>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</si>
  <si>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</si>
  <si>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</si>
  <si>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</si>
  <si>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</si>
  <si>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</si>
  <si>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</si>
  <si>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</si>
  <si>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</si>
  <si>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</si>
  <si>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</si>
  <si>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</si>
  <si>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</si>
  <si>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</si>
  <si>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</si>
  <si>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</si>
  <si>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</si>
  <si>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</si>
  <si>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</si>
  <si>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</si>
  <si>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</si>
  <si>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</si>
  <si>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</si>
  <si>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</si>
  <si>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</si>
  <si>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</si>
  <si>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</si>
  <si>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</si>
  <si>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</si>
  <si>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</si>
  <si>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</si>
  <si>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</si>
  <si>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</si>
  <si>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</si>
  <si>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</si>
  <si>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</si>
  <si>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</si>
  <si>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</si>
  <si>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</si>
  <si>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</si>
  <si>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</si>
  <si>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</si>
  <si>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</si>
  <si>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</si>
  <si>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</si>
  <si>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</si>
  <si>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</si>
  <si>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</si>
  <si>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</si>
  <si>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</si>
  <si>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</si>
  <si>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</si>
  <si>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</si>
  <si>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</si>
  <si>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</si>
  <si>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</si>
  <si>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</si>
  <si>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</si>
  <si>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</si>
  <si>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</si>
  <si>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</si>
  <si>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</si>
  <si>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</si>
  <si>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</si>
  <si>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</si>
  <si>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</si>
  <si>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</si>
  <si>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</si>
  <si>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</si>
  <si>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</si>
  <si>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</si>
  <si>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</si>
  <si>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</si>
  <si>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</si>
  <si>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</si>
  <si>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y otros requisitos del SG-SST </t>
  </si>
  <si>
    <t>No implementar dentro de los tiempos legales los requisitos legales y otros requisitos aplicables al SG-SST</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</si>
  <si>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</si>
  <si>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</si>
  <si>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</si>
  <si>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</si>
  <si>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</si>
  <si>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</si>
  <si>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Incumplimiento de las metas establecidas</t>
  </si>
  <si>
    <t>Incumplimiento del 60% de los indicadores del proceso</t>
  </si>
  <si>
    <t xml:space="preserve">Aumento de Accidentes de trabajo y enfermedades laborales o salud pública </t>
  </si>
  <si>
    <t xml:space="preserve">1.  Ocurrencia de accidentes  y enfermedades laborales por causa u ocacion del trabajo </t>
  </si>
  <si>
    <t>Deficiencias en la asignación de recursos financieros, tecnicos y humanos para la implementación del SG-SST, asi como deficiencias en el seguimiento de objetivos del SG-SST, plan de trabajo</t>
  </si>
  <si>
    <t>Sin presupuesto adecuado, es difícil implementar medidas de prevención y capacitación.
Posibilidad de incumplimiento de las metas propuestas establecidas.</t>
  </si>
  <si>
    <t>1. Falta de asignación de recursos suficientes para la implementación del SG-SST</t>
  </si>
  <si>
    <t>2. Baja participación e interes de los servidores en las actividades programadas por el SG-SST</t>
  </si>
  <si>
    <t>Incumplimiento del 40% de los indicadores del proceso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</si>
  <si>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</si>
  <si>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</si>
  <si>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</si>
  <si>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</si>
  <si>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</si>
  <si>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</si>
  <si>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</si>
  <si>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</si>
  <si>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</si>
  <si>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</si>
  <si>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</si>
  <si>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</si>
  <si>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</si>
  <si>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</si>
  <si>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</si>
  <si>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</si>
  <si>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</si>
  <si>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</si>
  <si>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</si>
  <si>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</si>
  <si>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</si>
  <si>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</si>
  <si>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</si>
  <si>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</si>
  <si>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</si>
  <si>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</si>
  <si>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</si>
  <si>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</si>
  <si>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</si>
  <si>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</si>
  <si>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</si>
  <si>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</si>
  <si>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</si>
  <si>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</si>
  <si>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 xml:space="preserve">El responsable del diseño e implementación del SG-SST  mensualmente  identifica y actualiza la matriz de requisitos legales  conforme en los lineamientos del P-SST-02. Procedimiento de identificación y evaluación de requisitos legales en SG-SST y envia a las seccionales para su implemetación.
</t>
    </r>
    <r>
      <rPr>
        <sz val="10"/>
        <rFont val="Calibri"/>
        <family val="2"/>
        <scheme val="minor"/>
      </rPr>
      <t xml:space="preserve">(No. identificación de la totalidas de normatividad por parte del Nivel Nacional y  No. aplicación de requisitos legales por parte de las Seccionales)
</t>
    </r>
    <r>
      <rPr>
        <sz val="10"/>
        <color rgb="FF000000"/>
        <rFont val="Calibri"/>
        <family val="2"/>
        <scheme val="minor"/>
      </rPr>
      <t>F-SST-02</t>
    </r>
    <r>
      <rPr>
        <sz val="10"/>
        <color rgb="FFFF0000"/>
        <rFont val="Calibri"/>
        <family val="2"/>
        <scheme val="minor"/>
      </rPr>
      <t xml:space="preserve"> </t>
    </r>
    <r>
      <rPr>
        <sz val="10"/>
        <color rgb="FF000000"/>
        <rFont val="Calibri"/>
        <family val="2"/>
        <scheme val="minor"/>
      </rPr>
      <t>Matriz de requisitos legales
Auditoria de revisión de cumplimiento de requisitos legales anual</t>
    </r>
  </si>
  <si>
    <t>SI</t>
  </si>
  <si>
    <t>Aseguradora: Administradora de Riesgos Laborales (ARL)
Pólizas de calidad y cumplimiento</t>
  </si>
  <si>
    <t>El Director de la División de Bienestar y Seguridad Social junto con la responsable del SG-SST mensualmente realizan el seguimiento a la ejecución de los proyectos de inversión aprobados por la entidad para cada una de las Seccionales y Nivel Central.</t>
  </si>
  <si>
    <t>Acciones de respuesta ante noticias que afectan la imagen de la entidad</t>
  </si>
  <si>
    <t>NO</t>
  </si>
  <si>
    <t>La profesional responsable del diseño e implementación del SG-SST realizan la inducción y reinducción para los responsables de la ejecución del SG-SST donde se presenta la información y documentación relevante para la ejecución de las actividades de SST</t>
  </si>
  <si>
    <t xml:space="preserve">Análisis de indicadores y acciones de mejoramiento </t>
  </si>
  <si>
    <t>Seguimiento de los reportes de AT y el presentados con base en cada uno de los procedimientos establecidos, asi como la ejecución de cada acción necesaria para cerrar correctamente el caso</t>
  </si>
  <si>
    <t>Aseguradora: Administradora de Riesgos Laborales (ARL)
Aseguradora de riesgos 
Pólizas de calidad y cumplimiento</t>
  </si>
  <si>
    <t>Sensibilizaciones a los servidores judiciales sobre comportamientos basados en comportamientos de acuerdo al plan de trabajo establecido</t>
  </si>
  <si>
    <t xml:space="preserve">El Director Administrativo de la División de Bienestar y Seguridad Social junto con la Profesional responsable del diseño y ejecución del SG-SST mensualmente realizan seguimiento a la ejecución de los proyectos de inversión aprobados por la </t>
  </si>
  <si>
    <t>Envío de circular por parte de la Directora Ejecutiva solicitando el apoyo de los nominadores para la participación de los servidores en las actividades programadas por el SG-SST</t>
  </si>
  <si>
    <t>Seguimiento continuo al cronograma de actividades planteado</t>
  </si>
  <si>
    <t>Asistencia a capacitaciones por parte del equipo de trabajo en cuanto a la norma ISO 37001 asi mismo se verifica el cumplimiento de los numerales de la norma.</t>
  </si>
  <si>
    <t>Cumplimiento del manual de contratistas asi como todos los requisitos de la Unidada de contratación, garantizando el cumplimiento de las directrices de la entidad</t>
  </si>
  <si>
    <t>Cumplimiento de la normatividad vigente y de los procedimiebtos establecidos por la entidad garantizando una correcta y transparente ejecución de actividades</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</si>
  <si>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</si>
  <si>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</si>
  <si>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</si>
  <si>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</si>
  <si>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</si>
  <si>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</si>
  <si>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</si>
  <si>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</si>
  <si>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</si>
  <si>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</si>
  <si>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</si>
  <si>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</si>
  <si>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</si>
  <si>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</si>
  <si>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</si>
  <si>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</si>
  <si>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</si>
  <si>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</si>
  <si>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</si>
  <si>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</si>
  <si>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</si>
  <si>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</si>
  <si>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</si>
  <si>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</si>
  <si>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</si>
  <si>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</si>
  <si>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</si>
  <si>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</si>
  <si>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</si>
  <si>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</si>
  <si>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</si>
  <si>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</si>
  <si>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</si>
  <si>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</si>
  <si>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</si>
  <si>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</si>
  <si>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</si>
  <si>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</si>
  <si>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</si>
  <si>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</si>
  <si>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</si>
  <si>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</si>
  <si>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</si>
  <si>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</si>
  <si>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</si>
  <si>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</si>
  <si>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</si>
  <si>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</si>
  <si>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</si>
  <si>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</si>
  <si>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</si>
  <si>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</si>
  <si>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</si>
  <si>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</si>
  <si>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</si>
  <si>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</si>
  <si>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</si>
  <si>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</si>
  <si>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</si>
  <si>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</si>
  <si>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</si>
  <si>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</si>
  <si>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</si>
  <si>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</si>
  <si>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</si>
  <si>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</si>
  <si>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</si>
  <si>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</si>
  <si>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</si>
  <si>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</si>
  <si>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</si>
  <si>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</si>
  <si>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</si>
  <si>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</si>
  <si>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</si>
  <si>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</si>
  <si>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</si>
  <si>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</si>
  <si>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</si>
  <si>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</si>
  <si>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</si>
  <si>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</si>
  <si>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</si>
  <si>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</si>
  <si>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</si>
  <si>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</si>
  <si>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</si>
  <si>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</si>
  <si>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</si>
  <si>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</si>
  <si>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</si>
  <si>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</si>
  <si>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</si>
  <si>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</si>
  <si>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</si>
  <si>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</si>
  <si>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</si>
  <si>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</si>
  <si>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</si>
  <si>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</si>
  <si>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</si>
  <si>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</si>
  <si>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</si>
  <si>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</si>
  <si>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</si>
  <si>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</si>
  <si>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</si>
  <si>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</si>
  <si>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</si>
  <si>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</si>
  <si>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</si>
  <si>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</si>
  <si>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</si>
  <si>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</si>
  <si>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</si>
  <si>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</si>
  <si>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</si>
  <si>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</si>
  <si>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</si>
  <si>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</si>
  <si>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</si>
  <si>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</si>
  <si>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</si>
  <si>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</si>
  <si>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</si>
  <si>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</si>
  <si>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</si>
  <si>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</si>
  <si>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</si>
  <si>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</si>
  <si>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</si>
  <si>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</si>
  <si>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</si>
  <si>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mensual de requisitos legales aplicables, asi como su cumplimiento en cada Seccional, Coordinación Administrativa y Nivel Central</t>
  </si>
  <si>
    <t>X</t>
  </si>
  <si>
    <t>Dentro de las actividades propuestas en el plan de trabajo se encuentra la socialización de los PON, el plan de emergencias, asi como  el instructivo de reporte de AT y EL y las lecciones aprendidas de los AT</t>
  </si>
  <si>
    <t>Revisión mensual del cumplimiento de actividades programadas en el plan de trabajo, asi mismo se realiza socialización trimestral a las Seccionales, Coordinaciones Administrativas y Nivel Central acerca del avance del plan de trabajo programado.</t>
  </si>
  <si>
    <t>Seguimiento de los lineamientos legales y de los procedimientos estipulados en el SG-SST</t>
  </si>
  <si>
    <t>Seguimiento de los lineamientos del SECOP</t>
  </si>
  <si>
    <t>ANÁLISIS DEL RESULTADO FINAL 
4 TRIMESTRE</t>
  </si>
  <si>
    <t>Presupuesto insuficiente asignado para la vigencia 2025 al Sistema de Gestion de Gestion de Seguridad y Salud en el Trabajo de la entidad por parte del Ministerio de Hacienda.</t>
  </si>
  <si>
    <t>Limitación en la destinación del presupuesto asignado para el año 2025 a la seccional Santa Marta de la Rama Judicial debido a la austeridad del gasto (Decreto 0199 de febrero 20 de 2024), lo cual disminuye la capacidad de la seccional en implementar controles operacionales requeridos para eliminación o reducción de peligros y riesgos que impliquen modificaciones e inversiones en infraestructura, compra de elementos, entre otros.</t>
  </si>
  <si>
    <r>
      <t xml:space="preserve">Afectación a servidores judiciales e infraestructura física de las sedes Judiciales y Administrativas </t>
    </r>
    <r>
      <rPr>
        <sz val="11"/>
        <color rgb="FFFF0000"/>
        <rFont val="Azo Sans Light"/>
      </rPr>
      <t>e Interrupción de los servicios</t>
    </r>
    <r>
      <rPr>
        <sz val="11"/>
        <color rgb="FF595959"/>
        <rFont val="Azo Sans Light"/>
      </rPr>
      <t xml:space="preserve"> por causa del riesgo público, tales como: conflicto armado de las regiones, asonadas, atracos, robos o hurtos, </t>
    </r>
    <r>
      <rPr>
        <sz val="11"/>
        <color rgb="FFFF0000"/>
        <rFont val="Azo Sans Light"/>
      </rPr>
      <t>huelgas, marchas,</t>
    </r>
    <r>
      <rPr>
        <sz val="11"/>
        <color rgb="FF595959"/>
        <rFont val="Azo Sans Light"/>
      </rPr>
      <t xml:space="preserve"> extorsiones y secuestros </t>
    </r>
  </si>
  <si>
    <t>Algunos municipios del Magdalena donde funcionan despachos judiciales no cuentan con entidades de apoyo externo para el plan de emergencias (tales como cuerpo de bomberos)</t>
  </si>
  <si>
    <t xml:space="preserve">Grupos de servidores judiciales con hábitos de realizar periódicamente actividades deportivas, lo cual se puede aprovechar, promover y extender dentro de las actividades de promoción de la salud, estilos de vida saludable y bienestar laboral </t>
  </si>
  <si>
    <r>
      <t xml:space="preserve">Pérdida o hackeo de información derivada de ataques cibernéticos </t>
    </r>
    <r>
      <rPr>
        <sz val="11"/>
        <color rgb="FFFF0000"/>
        <rFont val="Azo Sans Light"/>
      </rPr>
      <t>o amenazas de seguridad informática, pudiendo impactar negativamente el desempeño del SGSST</t>
    </r>
  </si>
  <si>
    <r>
      <t xml:space="preserve">Indisponibilidad y/o colapso de la infraestructura tecnológica (servicios de internet, actualizaciones de software, entre otros), </t>
    </r>
    <r>
      <rPr>
        <sz val="11"/>
        <color rgb="FFFF0000"/>
        <rFont val="Azo Sans Light"/>
      </rPr>
      <t>puede propiciar factores de riesgo psicosocial en los servidores debido a atrasos en la ejecución de sus funciones</t>
    </r>
  </si>
  <si>
    <r>
      <t xml:space="preserve">Excesiva reglamentación y cambios permanentes de los requisitos legales y otros requisitos que </t>
    </r>
    <r>
      <rPr>
        <sz val="11"/>
        <color rgb="FFFF0000"/>
        <rFont val="Azo Sans Light"/>
      </rPr>
      <t>pueden dificultar su cumplimiento</t>
    </r>
  </si>
  <si>
    <r>
      <t xml:space="preserve">Fenómenos naturales (Inundación, quema de bosques, sismo, vendavales, epidemias y plagas), aumento de olas de calor, lluvias extremas </t>
    </r>
    <r>
      <rPr>
        <sz val="11"/>
        <color rgb="FFFF0000"/>
        <rFont val="Azo Sans Light"/>
      </rPr>
      <t xml:space="preserve">que puedan afectar la seguridad y salud de la población judicial. </t>
    </r>
  </si>
  <si>
    <t xml:space="preserve">Problemática de desabastecimiento de agua en la ciudad de Santa Marta y algunos municipios del Magdalena, dificultan en sedes judiciales el acceso de agua para el funcionamiento de baterías sanitarias y el lavado de manos </t>
  </si>
  <si>
    <t xml:space="preserve">Se cuenta con un equipo de trabajo liderado por el Coordinador Seccional de SST, supervisado por la Coordinación Nacional de SST, apoyado por profesional en psicología, profesional contratista de ingeniería industrial especialista en SST y el apoyo técnico y logístico de las asesoras de la Administradora de Riesgos Laborales (ARL). </t>
  </si>
  <si>
    <t>Presupuesto asignado para el desarrollo de proyectos de inversión del Sistema de Gestion de seguridad y Salud en el Trabajo y para el desarrollo del programa de bienestarl laboral</t>
  </si>
  <si>
    <t>Conocimiento de la reglamentación que establece el procedimiento para el manejo de los recursos presupuestales, financieros y de contratación estatal</t>
  </si>
  <si>
    <t>Estandarización de procesos y procedimientos para el desarrollo del proceso contractual</t>
  </si>
  <si>
    <t>Dispersión geográfica de las sedes judiciales de la Seccional Santa Marta que dificulta las actividades de  inducción y reinducción y demás actividades del SG-SST</t>
  </si>
  <si>
    <t>Débiles controles operacionales establecidos y seguimiento para la gestión del riesgo ocupacional en la modalidad de Teletrabajo</t>
  </si>
  <si>
    <t>Mejoras en las instalaciones e infraestructura física con base de las inspecciones de seguridad.</t>
  </si>
  <si>
    <t>Algunos servidores no cuentan con correo electrónico institucional y no se disponen, en algunos casos, desde el área de Talento Humano los datos de contacto de servidores, situación que dificulta las comunicaciones pertinentes del SGSST</t>
  </si>
  <si>
    <t>Inadecuada disposición o falta de cumplimiento de procedimientos de gestión de residuos y elementos inservibles o dados de baja por daño o deterioro, genera riesgos locativos en oficinas y áreas de trabajo por acumulación de elementos en desuso, averiados o innecesarios</t>
  </si>
  <si>
    <r>
      <t xml:space="preserve">Violencia social generalizada en el país que puede presentar  accidentes de trabajo leves, graves y mortales y afectaciones a la infraestructura,
Afectación a la salud de la población judicial y ambiental de la entidad  debido al contagio  por virus y/o pandemias
</t>
    </r>
    <r>
      <rPr>
        <sz val="11"/>
        <color rgb="FFFF0000"/>
        <rFont val="Arial"/>
        <family val="2"/>
      </rPr>
      <t>Condiciones inseguras que aumentan la probabilidad de ocurrencia de accidentes de trabajo y enfermedades laborales</t>
    </r>
  </si>
  <si>
    <t>Generación de impactos ambientales</t>
  </si>
  <si>
    <t>Posibilidad de generar impactos ambientales en el desarrollo de las actividades del SGSST, por consumo de recursos como papel, agua, energía eléctrica y generación de residuos</t>
  </si>
  <si>
    <t>1. Falta de conocimiento del Acuerdo PSAA14-10160</t>
  </si>
  <si>
    <t>2. Falta de implementación de estrategias y programas puntuales para la implementación del Acuerdo PSAA14-10160</t>
  </si>
  <si>
    <t>3. Poco compromiso en la aplicabilidad y formación de la cultura ambiental</t>
  </si>
  <si>
    <t>3. Excesiva reglamentación y cambios permanentes de los requisitos legales y otros requisitos que pueden dificultar el cumplimiento de los requisitos legales</t>
  </si>
  <si>
    <t>4. Falta de competencia del personal contratado, rotación de los responsables de la ejecución del SG-SST del Nivel Central, Seccionales y Coordinaciones Administrativas</t>
  </si>
  <si>
    <t>2. Afectación de la salud de los servidores judiciales  a causa de la extensión en los horarios laborales de teletrabajo y presencial</t>
  </si>
  <si>
    <t xml:space="preserve">3. Incumplimiento en la implementación de controles operacionales. Demora en los cierres de los planes de acción resultantes de hallazgos de las inspecciones de seguridad y salud en el trabajo </t>
  </si>
  <si>
    <t xml:space="preserve">4. Contagio de enfermedades en los espacios de trabajo </t>
  </si>
  <si>
    <t>3. Limitación en la destinación del presupuesto asignado para el año 2025 a la seccional Santa Marta de la Rama Judicial debido a la austeridad del gasto (Decreto 0199 de febrero 20 de 2024), lo cual disminuye la capacidad de la seccional en implementar controles operacionales requeridos para eliminación o reducción de peligros y riesgos que impliquen modificaciones e inversiones en infraestructura, compra de elementos, entre otros.</t>
  </si>
  <si>
    <t>Seguimiento de los reportes de AT y EL presentados con base en cada uno de los procedimientos establecidos, asi como la ejecución de cada acción necesaria para cerrar correctamente el caso</t>
  </si>
  <si>
    <t>Socialización de Kit de Autogestión para servidores en modalidad de Teletrabajo
Programas de Riesgo Psicosocial
Implementación y socialización de Ley de desconexión laboral</t>
  </si>
  <si>
    <t>Seguimiento de cierres de acciones derivadas de inspecciones de seguridad y reporte de condiciones inseguras, Oficios, reuniones y mesas de trabajo con las áreas correspondientes</t>
  </si>
  <si>
    <t>Aseguradora de riesgos 
Pólizas de calidad y cumplimiento</t>
  </si>
  <si>
    <t>Aseguradora de riesgos 
Pólizas de calidad y cumplimiento
Acciones disciplinarias</t>
  </si>
  <si>
    <t>Sustentación técnica para obtener aprobación de destinación de recursos para implementación de controles operacionales que se encuentren limitados dentro del decreto de austeridad del gasto</t>
  </si>
  <si>
    <t>Socializar a miembros del equipo de trabajo del SGSST las políticas ambientales contenidas en el Acuerdo PSAA14-10160</t>
  </si>
  <si>
    <t>Implementar  estrategias de disminución de consumo de papel, reciclaje, reutilización, impresión a doble hoja, disminución de consumo  de energía. Compra de insumos con materiales reciclables, entre otras</t>
  </si>
  <si>
    <t>Definición de obligación de implementación de estretegias desde el liderazgo de la Coordinación de SST y Bienestar Social
Participación en actividades de formación sobre el SG ambiental ofrecidas desde el SIGCMA</t>
  </si>
  <si>
    <t>Debido a la baja afectación ambiental no se requieren controles para los efectos</t>
  </si>
  <si>
    <t>Seccional Santa Marta</t>
  </si>
  <si>
    <t>Carlos Osuna Navarro</t>
  </si>
  <si>
    <t>Permanente según actualización de matriz legal</t>
  </si>
  <si>
    <t>Reforzar seguimiento de cierre de acciones derivadas de investigaciones de AT, inspecciones de seguridad, Matrices de peligros, reportes de condiciones inseguras, entre otros</t>
  </si>
  <si>
    <t>Permanente</t>
  </si>
  <si>
    <t>Aprovechamiento de recurso humano (inhouse) de ARL,  aliados estratégicos, tales como Juriscoop, Caja de Compensación, entre otros para el desarrollo de actividades del SGSST</t>
  </si>
  <si>
    <t>Continuar con controles existentes</t>
  </si>
  <si>
    <t>Realizar procesos de investigación de Accidentes de trabajo en compañía del Copasst</t>
  </si>
  <si>
    <t>Revisión mensual de requisitos legales aplicables, asi como su cumplimiento. Realizar las respectivas gestiones para el cumplimiento de requisitos con eventual incumplimiento o cumplimiento parcial</t>
  </si>
  <si>
    <t>Revisión mensual del cumplimiento de actividades programadas en el plan de trabajo, asi mismo se realiza socialización trimestral a las Seccionales acerca del avance del plan de trabajo programado.</t>
  </si>
  <si>
    <t>Revisión mensual de requisitos legales aplicables, asi como su cumplimiento en cada Seccional, Coordinación Administrativa y Nivel Central. Realizar las respectivas gestiones para el cumplimiento de requisitos con eventual incumplimiento o cumplimiento parcial</t>
  </si>
  <si>
    <t>Dentro de las actividades propuestas en el plan de trabajo se encuentra la socialización de los PON, el plan de emergencias, asi como  el instructivo de reporte de AT y EL y las lecciones aprendidas de los AT. 
Reforzar seguimiento de cierre de acciones derivadas de investigaciones de AT, inspecciones de seguridad, Matrices de peligros, reportes de condiciones inseguras, entre otros</t>
  </si>
  <si>
    <t>Aprovechamiento de recurso humano (inhouse) de ARL,  aliados estratégicos, tales como Juriscoop, Caja de Compensación, entre otros para el desarrollo de actividades del SGSST.
Revisión mensual del cumplimiento de actividades programadas en el plan de trabajo, asi mismo se realiza socialización trimestral a las Seccionales, Coordinaciones Administrativas y Nivel Central acerca del avance del plan de trabajo programado.</t>
  </si>
  <si>
    <t>3,4,5,6</t>
  </si>
  <si>
    <t>4,5,21</t>
  </si>
  <si>
    <t>18,19,20,21</t>
  </si>
  <si>
    <t>4,5,6,7,12,13</t>
  </si>
  <si>
    <t>12,13,14,15,16</t>
  </si>
  <si>
    <t>2,3,4,5,13,31,32</t>
  </si>
  <si>
    <t>7,8,9,10</t>
  </si>
  <si>
    <t>11,12,13,14</t>
  </si>
  <si>
    <t>1,2,12,14,15,16,17</t>
  </si>
  <si>
    <t>1,11,12,13</t>
  </si>
  <si>
    <t>1,3</t>
  </si>
  <si>
    <t>2,3,19,20</t>
  </si>
  <si>
    <t>1,2,3,6,10,11,22,23</t>
  </si>
  <si>
    <t>9,11,21,22</t>
  </si>
  <si>
    <t>6,7,8,9,24,25,26,27</t>
  </si>
  <si>
    <t>17,23,24,25,26,29,30</t>
  </si>
  <si>
    <t>1,2,3,4,8,10,14,15,16,18,27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</si>
</sst>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4"/>
      <color rgb="FF004D6D"/>
      <name val="Azo Sans Medium"/>
    </font>
    <font>
      <sz val="11"/>
      <name val="Arial"/>
      <family val="2"/>
    </font>
    <font>
      <sz val="11"/>
      <color rgb="FFFF0000"/>
      <name val="Calibri"/>
      <family val="2"/>
      <scheme val="minor"/>
    </font>
    <font>
      <sz val="11"/>
      <color rgb="FFFF0000"/>
      <name val="Azo Sans Light"/>
    </font>
    <font>
      <sz val="11"/>
      <color rgb="FFFF0000"/>
      <name val="Arial"/>
      <family val="2"/>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2"/>
        <bgColor indexed="64"/>
      </patternFill>
    </fill>
    <fill>
      <patternFill patternType="solid">
        <fgColor theme="8" tint="0.79998168889431442"/>
        <bgColor indexed="64"/>
      </patternFill>
    </fill>
  </fills>
  <borders count="130">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75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horizontal="center"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vertical="center" wrapText="1"/>
    </xf>
    <xf numFmtId="0" fontId="66" fillId="3" borderId="102" xfId="0" applyFont="1" applyFill="1" applyBorder="1" applyAlignment="1">
      <alignment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20" borderId="99" xfId="0" applyFont="1" applyFill="1" applyBorder="1" applyAlignment="1">
      <alignment horizontal="center" vertical="center"/>
    </xf>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6" fillId="3" borderId="102" xfId="0" applyFont="1" applyFill="1" applyBorder="1" applyAlignment="1">
      <alignment horizontal="justify" vertical="center" wrapText="1" readingOrder="1"/>
    </xf>
    <xf numFmtId="0" fontId="60" fillId="0" borderId="109" xfId="0" applyFont="1" applyBorder="1" applyAlignment="1">
      <alignment horizontal="center"/>
    </xf>
    <xf numFmtId="0" fontId="60" fillId="0" borderId="109" xfId="0" applyFont="1" applyBorder="1"/>
    <xf numFmtId="0" fontId="77" fillId="0" borderId="110" xfId="0" applyFont="1" applyBorder="1" applyAlignment="1">
      <alignment horizontal="center" vertical="center" wrapText="1"/>
    </xf>
    <xf numFmtId="0" fontId="77" fillId="0" borderId="113" xfId="0" applyFont="1" applyBorder="1" applyAlignment="1">
      <alignment horizontal="center" vertical="center" wrapText="1"/>
    </xf>
    <xf numFmtId="0" fontId="77" fillId="0" borderId="114" xfId="0" applyFont="1" applyBorder="1" applyAlignment="1">
      <alignment horizontal="center" vertical="center" wrapText="1"/>
    </xf>
    <xf numFmtId="0" fontId="60" fillId="0" borderId="115" xfId="0" applyFont="1" applyBorder="1"/>
    <xf numFmtId="0" fontId="77" fillId="0" borderId="116" xfId="0" applyFont="1" applyBorder="1" applyAlignment="1">
      <alignment horizontal="center" vertical="center" wrapText="1"/>
    </xf>
    <xf numFmtId="0" fontId="77" fillId="0" borderId="119" xfId="0" applyFont="1" applyBorder="1" applyAlignment="1">
      <alignment horizontal="center" vertical="center" wrapText="1"/>
    </xf>
    <xf numFmtId="0" fontId="77"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17" fillId="0" borderId="28" xfId="0" applyFont="1" applyBorder="1" applyAlignment="1">
      <alignment horizontal="left" vertical="center" wrapText="1"/>
    </xf>
    <xf numFmtId="0" fontId="79" fillId="0" borderId="2" xfId="0" applyFont="1" applyBorder="1" applyAlignment="1" applyProtection="1">
      <alignment horizontal="justify" vertical="center" wrapText="1"/>
      <protection locked="0"/>
    </xf>
    <xf numFmtId="0" fontId="79" fillId="0" borderId="31" xfId="0" applyFont="1" applyBorder="1" applyAlignment="1" applyProtection="1">
      <alignment horizontal="justify" vertical="center" wrapText="1"/>
      <protection locked="0"/>
    </xf>
    <xf numFmtId="0" fontId="79" fillId="0" borderId="20" xfId="0" applyFont="1" applyBorder="1" applyAlignment="1" applyProtection="1">
      <alignment horizontal="justify" vertical="center" wrapText="1"/>
      <protection locked="0"/>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2" fontId="0" fillId="0" borderId="28" xfId="3" applyNumberFormat="1" applyFont="1" applyBorder="1" applyAlignment="1">
      <alignment horizontal="center" vertical="center" wrapText="1"/>
    </xf>
    <xf numFmtId="0" fontId="0" fillId="0" borderId="40" xfId="0" applyBorder="1" applyAlignment="1">
      <alignment horizontal="center"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3" fontId="0" fillId="0" borderId="127" xfId="0" applyNumberFormat="1" applyBorder="1" applyAlignment="1">
      <alignment horizontal="justify" vertical="center" wrapText="1"/>
    </xf>
    <xf numFmtId="0" fontId="0" fillId="0" borderId="127" xfId="0" applyBorder="1" applyAlignment="1">
      <alignment horizontal="justify" vertical="center" wrapText="1"/>
    </xf>
    <xf numFmtId="0" fontId="57" fillId="0" borderId="127" xfId="0" applyFont="1" applyBorder="1" applyAlignment="1">
      <alignment vertical="center" wrapText="1"/>
    </xf>
    <xf numFmtId="0" fontId="79" fillId="0" borderId="24" xfId="0" applyFont="1" applyBorder="1" applyAlignment="1" applyProtection="1">
      <alignment horizontal="justify" vertical="center" wrapText="1"/>
      <protection locked="0"/>
    </xf>
    <xf numFmtId="0" fontId="57" fillId="0" borderId="40" xfId="0" applyFont="1" applyBorder="1" applyAlignment="1">
      <alignment vertical="center" wrapText="1"/>
    </xf>
    <xf numFmtId="3" fontId="0" fillId="0" borderId="40" xfId="0" applyNumberFormat="1" applyBorder="1" applyAlignment="1">
      <alignment horizontal="justify" vertical="center" wrapText="1"/>
    </xf>
    <xf numFmtId="0" fontId="0" fillId="0" borderId="40" xfId="0" applyBorder="1" applyAlignment="1">
      <alignment horizontal="justify" vertical="center" wrapText="1"/>
    </xf>
    <xf numFmtId="0" fontId="0" fillId="0" borderId="129" xfId="0" applyBorder="1" applyAlignment="1">
      <alignment horizontal="center" vertical="center" wrapText="1"/>
    </xf>
    <xf numFmtId="0" fontId="23" fillId="17" borderId="0" xfId="0" applyFont="1" applyFill="1" applyAlignment="1">
      <alignment wrapText="1"/>
    </xf>
    <xf numFmtId="0" fontId="18" fillId="0" borderId="28" xfId="0" applyFont="1" applyBorder="1" applyAlignment="1" applyProtection="1">
      <alignment horizontal="justify" vertical="center" wrapText="1"/>
      <protection locked="0"/>
    </xf>
    <xf numFmtId="0" fontId="18" fillId="0" borderId="20" xfId="0" applyFont="1" applyBorder="1" applyAlignment="1" applyProtection="1">
      <alignment horizontal="justify" vertical="center" wrapText="1"/>
      <protection locked="0"/>
    </xf>
    <xf numFmtId="2" fontId="0" fillId="0" borderId="20" xfId="3" applyNumberFormat="1" applyFont="1" applyBorder="1" applyAlignment="1">
      <alignment horizontal="center" vertical="center" wrapText="1"/>
    </xf>
    <xf numFmtId="2" fontId="0" fillId="0" borderId="20" xfId="3" applyNumberFormat="1" applyFont="1" applyBorder="1" applyAlignment="1">
      <alignment horizontal="left" vertical="center" wrapText="1"/>
    </xf>
    <xf numFmtId="0" fontId="0" fillId="0" borderId="24" xfId="0" applyBorder="1" applyAlignment="1">
      <alignment horizontal="center" vertical="center" wrapText="1"/>
    </xf>
    <xf numFmtId="1" fontId="0" fillId="0" borderId="24" xfId="4" applyNumberFormat="1" applyFont="1" applyBorder="1" applyAlignment="1">
      <alignment horizontal="center" vertical="center" wrapText="1"/>
    </xf>
    <xf numFmtId="0" fontId="0" fillId="0" borderId="33" xfId="0" applyBorder="1" applyAlignment="1">
      <alignment horizontal="center" vertical="center" wrapText="1"/>
    </xf>
    <xf numFmtId="0" fontId="79" fillId="0" borderId="40" xfId="0" applyFont="1" applyBorder="1" applyAlignment="1" applyProtection="1">
      <alignment horizontal="justify" vertical="center" wrapText="1"/>
      <protection locked="0"/>
    </xf>
    <xf numFmtId="1" fontId="0" fillId="0" borderId="40" xfId="4" applyNumberFormat="1" applyFont="1" applyBorder="1" applyAlignment="1">
      <alignment horizontal="center" vertical="center" wrapText="1"/>
    </xf>
    <xf numFmtId="1" fontId="0" fillId="0" borderId="42" xfId="4" applyNumberFormat="1" applyFont="1" applyBorder="1" applyAlignment="1">
      <alignment horizontal="center" vertical="center" wrapText="1"/>
    </xf>
    <xf numFmtId="0" fontId="0" fillId="0" borderId="24" xfId="0" applyBorder="1" applyAlignment="1">
      <alignment horizontal="justify" vertical="center" wrapText="1"/>
    </xf>
    <xf numFmtId="0" fontId="18" fillId="0" borderId="24" xfId="0" applyFont="1" applyBorder="1" applyAlignment="1" applyProtection="1">
      <alignment horizontal="justify" vertical="center" wrapText="1"/>
      <protection locked="0"/>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left"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28" xfId="0"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19" xfId="0" applyBorder="1" applyAlignment="1">
      <alignment horizontal="center" vertical="center" wrapText="1"/>
    </xf>
    <xf numFmtId="0" fontId="81" fillId="3" borderId="102" xfId="0" applyFont="1" applyFill="1" applyBorder="1" applyAlignment="1">
      <alignment horizontal="justify" vertical="center" wrapText="1"/>
    </xf>
    <xf numFmtId="0" fontId="82" fillId="0" borderId="31" xfId="0" applyFont="1" applyBorder="1" applyAlignment="1">
      <alignment horizontal="left" vertical="center" wrapText="1"/>
    </xf>
    <xf numFmtId="0" fontId="82" fillId="0" borderId="19" xfId="0" applyFont="1" applyBorder="1" applyAlignment="1">
      <alignment horizontal="left" vertical="center" wrapText="1"/>
    </xf>
    <xf numFmtId="0" fontId="82" fillId="0" borderId="20" xfId="0" applyFont="1" applyBorder="1" applyAlignment="1">
      <alignment horizontal="left" vertical="center" wrapText="1"/>
    </xf>
    <xf numFmtId="0" fontId="79" fillId="0" borderId="28" xfId="0" applyFont="1" applyBorder="1" applyAlignment="1" applyProtection="1">
      <alignment horizontal="justify" vertical="center" wrapText="1"/>
      <protection locked="0"/>
    </xf>
    <xf numFmtId="3" fontId="80" fillId="0" borderId="2" xfId="0" applyNumberFormat="1" applyFont="1" applyBorder="1" applyAlignment="1">
      <alignment horizontal="justify" vertical="center" wrapText="1"/>
    </xf>
    <xf numFmtId="0" fontId="80" fillId="0" borderId="0" xfId="0" applyFont="1"/>
    <xf numFmtId="0" fontId="46" fillId="0" borderId="2" xfId="0" applyFont="1" applyBorder="1" applyAlignment="1" applyProtection="1">
      <alignment vertical="center" wrapText="1"/>
      <protection locked="0"/>
    </xf>
    <xf numFmtId="0" fontId="80" fillId="0" borderId="2" xfId="0" applyFont="1" applyBorder="1" applyAlignment="1">
      <alignment horizontal="center" vertical="center" wrapText="1"/>
    </xf>
    <xf numFmtId="2" fontId="80" fillId="0" borderId="2" xfId="3" applyNumberFormat="1" applyFont="1" applyBorder="1" applyAlignment="1">
      <alignment horizontal="center" vertical="center" wrapText="1"/>
    </xf>
    <xf numFmtId="0" fontId="80" fillId="0" borderId="19" xfId="0" applyFont="1" applyBorder="1" applyAlignment="1">
      <alignment horizontal="center" vertical="center" wrapText="1"/>
    </xf>
    <xf numFmtId="0" fontId="46" fillId="0" borderId="31" xfId="0" applyFont="1" applyBorder="1" applyAlignment="1" applyProtection="1">
      <alignment horizontal="justify" vertical="center" wrapText="1"/>
      <protection locked="0"/>
    </xf>
    <xf numFmtId="0" fontId="80" fillId="0" borderId="31" xfId="0" applyFont="1" applyBorder="1" applyAlignment="1">
      <alignment horizontal="center" vertical="center" wrapText="1"/>
    </xf>
    <xf numFmtId="0" fontId="11" fillId="3" borderId="31" xfId="0" applyFont="1" applyFill="1" applyBorder="1" applyAlignment="1">
      <alignment horizontal="center" vertical="center"/>
    </xf>
    <xf numFmtId="0" fontId="11" fillId="3" borderId="63" xfId="0" applyFont="1" applyFill="1" applyBorder="1" applyAlignment="1">
      <alignment horizontal="center" vertical="center" wrapText="1"/>
    </xf>
    <xf numFmtId="0" fontId="0" fillId="3" borderId="2" xfId="0"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64" xfId="0" applyFont="1" applyFill="1" applyBorder="1" applyAlignment="1">
      <alignment horizontal="center" vertical="center"/>
    </xf>
    <xf numFmtId="14" fontId="11" fillId="3" borderId="64" xfId="0" applyNumberFormat="1" applyFont="1" applyFill="1" applyBorder="1" applyAlignment="1">
      <alignment horizontal="center" vertical="center"/>
    </xf>
    <xf numFmtId="0" fontId="70" fillId="23" borderId="99" xfId="0" applyFont="1" applyFill="1" applyBorder="1" applyAlignment="1">
      <alignment horizontal="left" vertical="center" wrapText="1"/>
    </xf>
    <xf numFmtId="0" fontId="70" fillId="22" borderId="99" xfId="0" applyFont="1" applyFill="1" applyBorder="1" applyAlignment="1">
      <alignment horizontal="left" vertical="top" wrapText="1"/>
    </xf>
    <xf numFmtId="0" fontId="70" fillId="25" borderId="99" xfId="0" applyFont="1" applyFill="1" applyBorder="1" applyAlignment="1">
      <alignment horizontal="left" vertical="top" wrapText="1"/>
    </xf>
    <xf numFmtId="0" fontId="70" fillId="26" borderId="99" xfId="0" applyFont="1" applyFill="1" applyBorder="1" applyAlignment="1">
      <alignment horizontal="left" vertical="top" wrapText="1"/>
    </xf>
    <xf numFmtId="0" fontId="70" fillId="28" borderId="99" xfId="0" applyFont="1" applyFill="1" applyBorder="1" applyAlignment="1">
      <alignment horizontal="left" vertical="top" wrapText="1"/>
    </xf>
    <xf numFmtId="0" fontId="70" fillId="24" borderId="99" xfId="0" applyFont="1" applyFill="1" applyBorder="1" applyAlignment="1">
      <alignment horizontal="left" vertical="center" wrapText="1"/>
    </xf>
    <xf numFmtId="0" fontId="70" fillId="15" borderId="99" xfId="0" applyFont="1" applyFill="1" applyBorder="1" applyAlignment="1">
      <alignment horizontal="left" vertical="center" wrapText="1"/>
    </xf>
    <xf numFmtId="0" fontId="70" fillId="29" borderId="99" xfId="0" applyFont="1" applyFill="1" applyBorder="1" applyAlignment="1">
      <alignment vertical="top" wrapText="1"/>
    </xf>
    <xf numFmtId="0" fontId="70" fillId="27" borderId="99" xfId="0" applyFont="1" applyFill="1" applyBorder="1" applyAlignment="1">
      <alignment vertical="top" wrapText="1"/>
    </xf>
    <xf numFmtId="0" fontId="66" fillId="23" borderId="102" xfId="0" applyFont="1" applyFill="1" applyBorder="1" applyAlignment="1">
      <alignment horizontal="left" vertical="center" wrapText="1"/>
    </xf>
    <xf numFmtId="0" fontId="66" fillId="22" borderId="102" xfId="0" applyFont="1" applyFill="1" applyBorder="1" applyAlignment="1">
      <alignment horizontal="center" vertical="center" wrapText="1" readingOrder="1"/>
    </xf>
    <xf numFmtId="0" fontId="66" fillId="22" borderId="102" xfId="0" applyFont="1" applyFill="1" applyBorder="1" applyAlignment="1">
      <alignment horizontal="justify" vertical="center" wrapText="1"/>
    </xf>
    <xf numFmtId="0" fontId="66" fillId="22" borderId="102" xfId="0" applyFont="1" applyFill="1" applyBorder="1" applyAlignment="1">
      <alignment horizontal="left" vertical="center" wrapText="1"/>
    </xf>
    <xf numFmtId="0" fontId="81" fillId="22" borderId="102" xfId="0" applyFont="1" applyFill="1" applyBorder="1" applyAlignment="1">
      <alignment horizontal="left" vertical="center" wrapText="1"/>
    </xf>
    <xf numFmtId="0" fontId="66" fillId="22" borderId="102" xfId="0" applyFont="1" applyFill="1" applyBorder="1" applyAlignment="1">
      <alignment horizontal="center" vertical="center" wrapText="1"/>
    </xf>
    <xf numFmtId="0" fontId="66" fillId="22" borderId="102" xfId="0" applyFont="1" applyFill="1" applyBorder="1" applyAlignment="1">
      <alignment horizontal="justify" vertical="center" wrapText="1" readingOrder="1"/>
    </xf>
    <xf numFmtId="0" fontId="66" fillId="26" borderId="102" xfId="0" applyFont="1" applyFill="1" applyBorder="1" applyAlignment="1">
      <alignment horizontal="center" vertical="center" wrapText="1" readingOrder="1"/>
    </xf>
    <xf numFmtId="0" fontId="66" fillId="26" borderId="102" xfId="0" applyFont="1" applyFill="1" applyBorder="1" applyAlignment="1">
      <alignment horizontal="justify" vertical="center" wrapText="1"/>
    </xf>
    <xf numFmtId="0" fontId="66" fillId="23" borderId="102" xfId="0" applyFont="1" applyFill="1" applyBorder="1" applyAlignment="1">
      <alignment horizontal="center" vertical="center" wrapText="1" readingOrder="1"/>
    </xf>
    <xf numFmtId="0" fontId="66" fillId="23" borderId="102" xfId="0" applyFont="1" applyFill="1" applyBorder="1" applyAlignment="1">
      <alignment horizontal="justify" vertical="center" wrapText="1"/>
    </xf>
    <xf numFmtId="0" fontId="66" fillId="26" borderId="102" xfId="0" applyFont="1" applyFill="1" applyBorder="1" applyAlignment="1">
      <alignment horizontal="left" vertical="center" wrapText="1"/>
    </xf>
    <xf numFmtId="0" fontId="66" fillId="24" borderId="102" xfId="0" applyFont="1" applyFill="1" applyBorder="1" applyAlignment="1">
      <alignment horizontal="center" vertical="center" wrapText="1" readingOrder="1"/>
    </xf>
    <xf numFmtId="0" fontId="66" fillId="24" borderId="102" xfId="0" applyFont="1" applyFill="1" applyBorder="1" applyAlignment="1">
      <alignment horizontal="justify" vertical="center" wrapText="1"/>
    </xf>
    <xf numFmtId="0" fontId="66" fillId="30" borderId="102" xfId="0" applyFont="1" applyFill="1" applyBorder="1" applyAlignment="1">
      <alignment horizontal="justify" vertical="center" wrapText="1"/>
    </xf>
    <xf numFmtId="0" fontId="66" fillId="30" borderId="102" xfId="0" applyFont="1" applyFill="1" applyBorder="1" applyAlignment="1">
      <alignment horizontal="left" vertical="center" wrapText="1"/>
    </xf>
    <xf numFmtId="0" fontId="66" fillId="30" borderId="102" xfId="0" applyFont="1" applyFill="1" applyBorder="1" applyAlignment="1">
      <alignment horizontal="center" vertical="center" wrapText="1" readingOrder="1"/>
    </xf>
    <xf numFmtId="0" fontId="66" fillId="30" borderId="102" xfId="0" applyFont="1" applyFill="1" applyBorder="1" applyAlignment="1">
      <alignment horizontal="center" vertical="center" wrapText="1"/>
    </xf>
    <xf numFmtId="0" fontId="66" fillId="25" borderId="102" xfId="0" applyFont="1" applyFill="1" applyBorder="1" applyAlignment="1">
      <alignment horizontal="center" vertical="center" wrapText="1" readingOrder="1"/>
    </xf>
    <xf numFmtId="0" fontId="81" fillId="25" borderId="102" xfId="0" applyFont="1" applyFill="1" applyBorder="1" applyAlignment="1">
      <alignment horizontal="left" vertical="center" wrapText="1"/>
    </xf>
    <xf numFmtId="0" fontId="66" fillId="25" borderId="102" xfId="0" applyFont="1" applyFill="1" applyBorder="1" applyAlignment="1">
      <alignment horizontal="left" vertical="center" wrapText="1"/>
    </xf>
    <xf numFmtId="0" fontId="66" fillId="25" borderId="102" xfId="0" applyFont="1" applyFill="1" applyBorder="1" applyAlignment="1">
      <alignment horizontal="justify" vertical="center" wrapText="1"/>
    </xf>
    <xf numFmtId="0" fontId="66" fillId="24" borderId="102" xfId="0" applyFont="1" applyFill="1" applyBorder="1" applyAlignment="1">
      <alignment vertical="center" wrapText="1"/>
    </xf>
    <xf numFmtId="0" fontId="66" fillId="24" borderId="102" xfId="0" applyFont="1" applyFill="1" applyBorder="1" applyAlignment="1">
      <alignment horizontal="center" vertical="center" wrapText="1"/>
    </xf>
    <xf numFmtId="0" fontId="66" fillId="29" borderId="102" xfId="0" applyFont="1" applyFill="1" applyBorder="1" applyAlignment="1">
      <alignment horizontal="justify" vertical="center" wrapText="1"/>
    </xf>
    <xf numFmtId="0" fontId="66" fillId="29" borderId="102" xfId="0" applyFont="1" applyFill="1" applyBorder="1" applyAlignment="1">
      <alignment horizontal="center" vertical="center" wrapText="1" readingOrder="1"/>
    </xf>
    <xf numFmtId="0" fontId="66" fillId="15" borderId="102" xfId="0" applyFont="1" applyFill="1" applyBorder="1" applyAlignment="1">
      <alignment horizontal="center" vertical="center" wrapText="1" readingOrder="1"/>
    </xf>
    <xf numFmtId="0" fontId="66" fillId="15" borderId="102" xfId="0" applyFont="1" applyFill="1" applyBorder="1" applyAlignment="1">
      <alignment horizontal="justify" vertical="center" wrapText="1"/>
    </xf>
    <xf numFmtId="0" fontId="66" fillId="15" borderId="102" xfId="0" applyFont="1" applyFill="1" applyBorder="1" applyAlignment="1">
      <alignment horizontal="left" vertical="center" wrapText="1"/>
    </xf>
    <xf numFmtId="0" fontId="81" fillId="15" borderId="102" xfId="0" applyFont="1" applyFill="1" applyBorder="1" applyAlignment="1">
      <alignment horizontal="justify" vertical="center" wrapText="1"/>
    </xf>
    <xf numFmtId="0" fontId="66" fillId="15" borderId="102" xfId="0" applyFont="1" applyFill="1" applyBorder="1" applyAlignment="1">
      <alignment horizontal="center" vertical="center" wrapText="1"/>
    </xf>
    <xf numFmtId="0" fontId="66" fillId="15" borderId="102" xfId="0" applyFont="1" applyFill="1" applyBorder="1" applyAlignment="1">
      <alignment vertical="center" wrapText="1"/>
    </xf>
    <xf numFmtId="0" fontId="66" fillId="28" borderId="102" xfId="0" applyFont="1" applyFill="1" applyBorder="1" applyAlignment="1">
      <alignment horizontal="center" vertical="center"/>
    </xf>
    <xf numFmtId="0" fontId="66" fillId="28" borderId="102" xfId="0" applyFont="1" applyFill="1" applyBorder="1" applyAlignment="1">
      <alignment horizontal="justify" vertical="center" wrapText="1"/>
    </xf>
    <xf numFmtId="0" fontId="81" fillId="26" borderId="102" xfId="0" applyFont="1" applyFill="1" applyBorder="1" applyAlignment="1">
      <alignment horizontal="justify" vertical="center" wrapText="1"/>
    </xf>
    <xf numFmtId="0" fontId="66" fillId="23" borderId="102" xfId="0" applyFont="1" applyFill="1" applyBorder="1" applyAlignment="1">
      <alignment horizontal="left" vertical="center" wrapText="1" readingOrder="1"/>
    </xf>
    <xf numFmtId="0" fontId="81" fillId="23" borderId="102" xfId="0" applyFont="1" applyFill="1" applyBorder="1" applyAlignment="1">
      <alignment horizontal="left" vertical="center" wrapText="1" readingOrder="1"/>
    </xf>
    <xf numFmtId="0" fontId="66" fillId="27" borderId="102" xfId="0" applyFont="1" applyFill="1" applyBorder="1" applyAlignment="1">
      <alignment horizontal="center" vertical="center" wrapText="1" readingOrder="1"/>
    </xf>
    <xf numFmtId="0" fontId="66" fillId="27" borderId="102" xfId="0" applyFont="1" applyFill="1" applyBorder="1" applyAlignment="1">
      <alignment horizontal="left" vertical="center" wrapText="1"/>
    </xf>
    <xf numFmtId="0" fontId="66" fillId="27" borderId="102" xfId="0" applyFont="1" applyFill="1" applyBorder="1" applyAlignment="1">
      <alignment horizontal="justify" vertical="center" wrapText="1"/>
    </xf>
    <xf numFmtId="0" fontId="66" fillId="27" borderId="102" xfId="0" applyFont="1" applyFill="1" applyBorder="1" applyAlignment="1">
      <alignment horizontal="left" vertical="center" wrapText="1" readingOrder="1"/>
    </xf>
    <xf numFmtId="0" fontId="81" fillId="27" borderId="102" xfId="0" applyFont="1" applyFill="1" applyBorder="1" applyAlignment="1">
      <alignment horizontal="justify" vertical="center" wrapText="1" readingOrder="1"/>
    </xf>
    <xf numFmtId="0" fontId="66" fillId="27" borderId="102" xfId="0" applyFont="1" applyFill="1" applyBorder="1" applyAlignment="1">
      <alignment horizontal="center" vertical="center" wrapText="1"/>
    </xf>
    <xf numFmtId="0" fontId="66" fillId="26" borderId="102" xfId="0" applyFont="1" applyFill="1" applyBorder="1" applyAlignment="1">
      <alignment horizontal="center" vertical="center" wrapText="1"/>
    </xf>
    <xf numFmtId="0" fontId="66" fillId="26" borderId="102" xfId="0" applyFont="1" applyFill="1" applyBorder="1" applyAlignment="1">
      <alignment vertical="center" wrapText="1"/>
    </xf>
    <xf numFmtId="0" fontId="81" fillId="26" borderId="102" xfId="0" applyFont="1" applyFill="1" applyBorder="1" applyAlignment="1">
      <alignment vertical="center" wrapText="1"/>
    </xf>
    <xf numFmtId="0" fontId="81" fillId="22" borderId="102" xfId="0" applyFont="1" applyFill="1" applyBorder="1" applyAlignment="1">
      <alignment horizontal="justify" vertical="center" wrapText="1" readingOrder="1"/>
    </xf>
    <xf numFmtId="0" fontId="81" fillId="24" borderId="102" xfId="0" applyFont="1" applyFill="1" applyBorder="1" applyAlignment="1">
      <alignment vertical="center" wrapText="1"/>
    </xf>
    <xf numFmtId="0" fontId="81" fillId="27" borderId="102" xfId="0" applyFont="1" applyFill="1" applyBorder="1" applyAlignment="1">
      <alignment horizontal="justify" vertical="center" wrapText="1"/>
    </xf>
    <xf numFmtId="0" fontId="66" fillId="24" borderId="102" xfId="0" applyFont="1" applyFill="1" applyBorder="1" applyAlignment="1">
      <alignment vertical="center"/>
    </xf>
    <xf numFmtId="0" fontId="66" fillId="27" borderId="102" xfId="0" applyFont="1" applyFill="1" applyBorder="1" applyAlignment="1">
      <alignment vertical="center" wrapText="1"/>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77" fillId="0" borderId="111" xfId="0" applyFont="1" applyBorder="1" applyAlignment="1">
      <alignment horizontal="center" vertical="center" wrapText="1"/>
    </xf>
    <xf numFmtId="0" fontId="77" fillId="0" borderId="112" xfId="0" applyFont="1" applyBorder="1" applyAlignment="1">
      <alignment horizontal="center" vertical="center"/>
    </xf>
    <xf numFmtId="0" fontId="77" fillId="0" borderId="117" xfId="0" applyFont="1" applyBorder="1" applyAlignment="1">
      <alignment horizontal="center" vertical="center" wrapText="1"/>
    </xf>
    <xf numFmtId="0" fontId="77" fillId="0" borderId="118" xfId="0" applyFont="1" applyBorder="1" applyAlignment="1">
      <alignment horizontal="center" vertical="center"/>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64" fillId="0" borderId="102" xfId="0" applyFont="1" applyBorder="1" applyAlignment="1">
      <alignment horizontal="center" vertical="center" wrapText="1" readingOrder="1"/>
    </xf>
    <xf numFmtId="0" fontId="64" fillId="0" borderId="103"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3" fillId="5" borderId="99" xfId="0" applyFont="1" applyFill="1" applyBorder="1" applyAlignment="1" applyProtection="1">
      <alignment horizontal="left" vertical="center"/>
      <protection locked="0"/>
    </xf>
    <xf numFmtId="0" fontId="69" fillId="19" borderId="99" xfId="0" applyFont="1" applyFill="1" applyBorder="1" applyAlignment="1">
      <alignment horizontal="center"/>
    </xf>
    <xf numFmtId="0" fontId="78" fillId="0" borderId="0" xfId="0" applyFont="1" applyAlignment="1">
      <alignment horizontal="center" vertical="center" wrapText="1"/>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1" fillId="3" borderId="0" xfId="1" applyFont="1" applyFill="1" applyAlignment="1">
      <alignment horizontal="justify" vertical="center" wrapText="1"/>
    </xf>
    <xf numFmtId="0" fontId="41" fillId="3" borderId="0" xfId="1" applyFont="1" applyFill="1" applyAlignment="1">
      <alignment horizontal="left" vertical="center" wrapText="1"/>
    </xf>
    <xf numFmtId="0" fontId="41" fillId="3" borderId="0" xfId="1" applyFont="1" applyFill="1" applyAlignment="1">
      <alignment horizontal="center"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17" fillId="0" borderId="3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0" xfId="0" applyFont="1" applyBorder="1" applyAlignment="1">
      <alignment horizontal="center" vertical="center" wrapText="1"/>
    </xf>
    <xf numFmtId="9" fontId="17" fillId="0" borderId="31" xfId="4" applyFont="1" applyBorder="1" applyAlignment="1">
      <alignment horizontal="center" vertical="center" wrapText="1"/>
    </xf>
    <xf numFmtId="9" fontId="17" fillId="0" borderId="2" xfId="4" applyFont="1" applyBorder="1" applyAlignment="1">
      <alignment horizontal="center" vertical="center" wrapText="1"/>
    </xf>
    <xf numFmtId="9" fontId="17"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7" fillId="0" borderId="24" xfId="0" applyFont="1" applyBorder="1" applyAlignment="1">
      <alignment horizontal="center" vertical="center" wrapText="1"/>
    </xf>
    <xf numFmtId="9" fontId="17" fillId="0" borderId="24" xfId="4" applyFont="1" applyBorder="1" applyAlignment="1">
      <alignment horizontal="center" vertical="center" wrapText="1"/>
    </xf>
    <xf numFmtId="0" fontId="20" fillId="0" borderId="24" xfId="0" applyFont="1" applyBorder="1" applyAlignment="1">
      <alignment horizontal="center" vertical="center" wrapText="1"/>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9" fontId="79" fillId="0" borderId="31" xfId="4" applyFont="1" applyBorder="1" applyAlignment="1">
      <alignment horizontal="center" vertical="center" wrapText="1"/>
    </xf>
    <xf numFmtId="9" fontId="79" fillId="0" borderId="2" xfId="4" applyFont="1" applyBorder="1" applyAlignment="1">
      <alignment horizontal="center" vertical="center" wrapText="1"/>
    </xf>
    <xf numFmtId="0" fontId="0" fillId="0" borderId="27"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4" xfId="0" applyBorder="1" applyAlignment="1">
      <alignment horizontal="center" vertical="center" wrapText="1"/>
    </xf>
    <xf numFmtId="0" fontId="0" fillId="0" borderId="122" xfId="0" applyBorder="1" applyAlignment="1">
      <alignment horizontal="center" vertical="center" wrapText="1"/>
    </xf>
    <xf numFmtId="0" fontId="0" fillId="0" borderId="124" xfId="0"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7" fillId="0" borderId="28" xfId="0" applyFont="1" applyBorder="1" applyAlignment="1">
      <alignment horizontal="center" vertical="center" wrapText="1"/>
    </xf>
    <xf numFmtId="0" fontId="82" fillId="0" borderId="31" xfId="0" applyFont="1" applyBorder="1" applyAlignment="1">
      <alignment horizontal="center" vertical="center" wrapText="1"/>
    </xf>
    <xf numFmtId="0" fontId="82" fillId="0" borderId="24" xfId="0" applyFont="1" applyBorder="1" applyAlignment="1">
      <alignment horizontal="center" vertical="center" wrapText="1"/>
    </xf>
    <xf numFmtId="0" fontId="82" fillId="0" borderId="28" xfId="0" applyFont="1" applyBorder="1" applyAlignment="1">
      <alignment horizontal="center" vertical="center" wrapText="1"/>
    </xf>
    <xf numFmtId="9" fontId="79" fillId="0" borderId="24" xfId="4" applyFont="1" applyBorder="1" applyAlignment="1">
      <alignment horizontal="center" vertical="center" wrapText="1"/>
    </xf>
    <xf numFmtId="9" fontId="79" fillId="0" borderId="28" xfId="4" applyFont="1" applyBorder="1" applyAlignment="1">
      <alignment horizontal="center" vertical="center" wrapText="1"/>
    </xf>
    <xf numFmtId="0" fontId="20" fillId="0" borderId="28" xfId="0" applyFont="1" applyBorder="1" applyAlignment="1">
      <alignment horizontal="center" vertical="center" wrapText="1"/>
    </xf>
    <xf numFmtId="9" fontId="79" fillId="0" borderId="40" xfId="4" applyFont="1" applyBorder="1" applyAlignment="1">
      <alignment horizontal="center" vertical="center" wrapText="1"/>
    </xf>
    <xf numFmtId="9" fontId="79" fillId="0" borderId="42" xfId="4" applyFont="1"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121" xfId="0" applyBorder="1" applyAlignment="1">
      <alignment horizontal="center" vertical="center" wrapText="1"/>
    </xf>
    <xf numFmtId="0" fontId="0" fillId="0" borderId="128" xfId="0" applyBorder="1" applyAlignment="1">
      <alignment horizontal="center" vertical="center" wrapText="1"/>
    </xf>
    <xf numFmtId="0" fontId="3" fillId="4" borderId="35" xfId="0" applyFont="1" applyFill="1" applyBorder="1" applyAlignment="1">
      <alignment horizontal="center" vertical="center" wrapText="1"/>
    </xf>
    <xf numFmtId="0" fontId="0" fillId="0" borderId="28" xfId="0" applyBorder="1" applyAlignment="1">
      <alignment horizontal="center" vertical="center" wrapText="1"/>
    </xf>
    <xf numFmtId="0" fontId="0" fillId="0" borderId="0" xfId="0"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9" fontId="17" fillId="0" borderId="40" xfId="4" applyFont="1" applyBorder="1" applyAlignment="1">
      <alignment horizontal="center" vertical="center" wrapText="1"/>
    </xf>
    <xf numFmtId="9" fontId="17" fillId="0" borderId="42" xfId="4" applyFont="1" applyBorder="1" applyAlignment="1">
      <alignment horizontal="center" vertical="center" wrapText="1"/>
    </xf>
    <xf numFmtId="0" fontId="17" fillId="0" borderId="40" xfId="0" applyFont="1" applyBorder="1" applyAlignment="1">
      <alignment horizontal="center" vertical="center" wrapText="1"/>
    </xf>
    <xf numFmtId="0" fontId="17" fillId="0" borderId="42" xfId="0" applyFont="1" applyBorder="1" applyAlignment="1">
      <alignment horizontal="center" vertical="center" wrapText="1"/>
    </xf>
    <xf numFmtId="0" fontId="79" fillId="0" borderId="24" xfId="0" applyFont="1" applyBorder="1" applyAlignment="1">
      <alignment horizontal="center" vertical="center" wrapText="1"/>
    </xf>
    <xf numFmtId="0" fontId="79" fillId="0" borderId="28" xfId="0" applyFont="1"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0" fillId="0" borderId="78" xfId="0" applyBorder="1" applyAlignment="1">
      <alignment horizontal="center" vertical="center" wrapText="1"/>
    </xf>
    <xf numFmtId="0" fontId="17" fillId="0" borderId="31" xfId="0" applyFont="1" applyBorder="1" applyAlignment="1">
      <alignment horizontal="left" vertical="center" wrapText="1"/>
    </xf>
    <xf numFmtId="0" fontId="17" fillId="0" borderId="24" xfId="0" applyFont="1" applyBorder="1" applyAlignment="1">
      <alignment horizontal="left" vertical="center" wrapText="1"/>
    </xf>
    <xf numFmtId="0" fontId="17" fillId="0" borderId="28" xfId="0" applyFont="1" applyBorder="1" applyAlignment="1">
      <alignment horizontal="left" vertical="center" wrapText="1"/>
    </xf>
    <xf numFmtId="0" fontId="0" fillId="0" borderId="79" xfId="0" applyBorder="1" applyAlignment="1">
      <alignment horizontal="center" vertical="center" wrapText="1"/>
    </xf>
    <xf numFmtId="0" fontId="48" fillId="10" borderId="0" xfId="0" applyFont="1" applyFill="1" applyAlignment="1">
      <alignment horizontal="center" vertical="center" wrapText="1"/>
    </xf>
    <xf numFmtId="0" fontId="79" fillId="0" borderId="40" xfId="0" applyFont="1" applyBorder="1" applyAlignment="1">
      <alignment horizontal="center" vertical="center" wrapText="1"/>
    </xf>
    <xf numFmtId="0" fontId="79" fillId="0" borderId="42" xfId="0" applyFont="1" applyBorder="1" applyAlignment="1">
      <alignment horizontal="center" vertical="center" wrapText="1"/>
    </xf>
    <xf numFmtId="0" fontId="0" fillId="0" borderId="39" xfId="0" applyBorder="1" applyAlignment="1">
      <alignment horizontal="center" vertical="center" wrapText="1"/>
    </xf>
    <xf numFmtId="0" fontId="0" fillId="0" borderId="123" xfId="0" applyBorder="1" applyAlignment="1">
      <alignment horizontal="center"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11" borderId="41" xfId="0" applyFill="1" applyBorder="1" applyAlignment="1">
      <alignment horizontal="center" vertical="center" wrapText="1"/>
    </xf>
    <xf numFmtId="0" fontId="0" fillId="0" borderId="65" xfId="0" applyBorder="1" applyAlignment="1">
      <alignment horizontal="center" vertical="center" wrapText="1"/>
    </xf>
    <xf numFmtId="0" fontId="0" fillId="0" borderId="20" xfId="0" applyBorder="1" applyAlignment="1">
      <alignment horizontal="center" vertical="center" wrapText="1"/>
    </xf>
    <xf numFmtId="0" fontId="0" fillId="0" borderId="76" xfId="0" applyBorder="1" applyAlignment="1">
      <alignment horizontal="center" vertical="top" wrapText="1"/>
    </xf>
    <xf numFmtId="0" fontId="0" fillId="0" borderId="41" xfId="0" applyBorder="1" applyAlignment="1">
      <alignment horizontal="center" vertical="top" wrapText="1"/>
    </xf>
    <xf numFmtId="0" fontId="0" fillId="11" borderId="39" xfId="0" applyFill="1" applyBorder="1" applyAlignment="1">
      <alignment horizontal="center" vertical="center" wrapText="1"/>
    </xf>
    <xf numFmtId="0" fontId="0" fillId="11" borderId="123" xfId="0" applyFill="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82" fillId="0" borderId="40" xfId="0" applyFont="1" applyBorder="1" applyAlignment="1">
      <alignment horizontal="center" vertical="center" wrapText="1"/>
    </xf>
    <xf numFmtId="0" fontId="82" fillId="0" borderId="42" xfId="0" applyFont="1" applyBorder="1" applyAlignment="1">
      <alignment horizontal="center" vertical="center" wrapText="1"/>
    </xf>
    <xf numFmtId="0" fontId="0" fillId="11" borderId="76" xfId="0" applyFill="1"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81" xfId="0" applyBorder="1" applyAlignment="1">
      <alignment horizontal="center" vertical="center" wrapText="1"/>
    </xf>
    <xf numFmtId="0" fontId="0" fillId="11" borderId="2" xfId="0" applyFill="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wrapText="1"/>
      <protection locked="0"/>
    </xf>
    <xf numFmtId="0" fontId="0" fillId="0" borderId="80" xfId="0"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0" fillId="0" borderId="125" xfId="0" applyBorder="1" applyAlignment="1">
      <alignment horizontal="center" vertical="center" wrapText="1"/>
    </xf>
    <xf numFmtId="0" fontId="0" fillId="0" borderId="25" xfId="0" applyBorder="1" applyAlignment="1">
      <alignment horizontal="center" vertical="center" wrapText="1"/>
    </xf>
    <xf numFmtId="0" fontId="0" fillId="0" borderId="29" xfId="0"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2" fontId="0" fillId="0" borderId="40" xfId="3" applyNumberFormat="1" applyFont="1" applyBorder="1" applyAlignment="1">
      <alignment horizontal="center" vertical="center" wrapText="1"/>
    </xf>
    <xf numFmtId="2" fontId="0" fillId="0" borderId="42" xfId="3" applyNumberFormat="1" applyFont="1" applyBorder="1" applyAlignment="1">
      <alignment horizontal="center" vertical="center" wrapText="1"/>
    </xf>
    <xf numFmtId="2" fontId="80" fillId="0" borderId="19" xfId="3" applyNumberFormat="1" applyFont="1" applyBorder="1" applyAlignment="1">
      <alignment horizontal="center" vertical="center" wrapText="1"/>
    </xf>
    <xf numFmtId="2" fontId="80" fillId="0" borderId="2" xfId="3" applyNumberFormat="1" applyFont="1" applyBorder="1" applyAlignment="1">
      <alignment horizontal="center" vertical="center" wrapText="1"/>
    </xf>
    <xf numFmtId="0" fontId="80" fillId="0" borderId="2" xfId="0" applyFont="1" applyBorder="1" applyAlignment="1">
      <alignment horizontal="center" vertical="center" wrapText="1"/>
    </xf>
    <xf numFmtId="0" fontId="0" fillId="0" borderId="2" xfId="0"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11" borderId="77" xfId="0" applyFill="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77" xfId="0"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0" fillId="3" borderId="28" xfId="0" applyFont="1" applyFill="1" applyBorder="1" applyAlignment="1">
      <alignment horizontal="center" vertical="center" wrapText="1"/>
    </xf>
    <xf numFmtId="0" fontId="0" fillId="3" borderId="24" xfId="0" applyFont="1" applyFill="1" applyBorder="1" applyAlignment="1">
      <alignment horizontal="center" vertical="center" wrapText="1"/>
    </xf>
    <xf numFmtId="0" fontId="0" fillId="3" borderId="19" xfId="0" applyFont="1" applyFill="1" applyBorder="1" applyAlignment="1">
      <alignment horizontal="center" vertical="center" wrapText="1"/>
    </xf>
    <xf numFmtId="0" fontId="11" fillId="3" borderId="40"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19" xfId="0" applyFont="1" applyFill="1" applyBorder="1" applyAlignment="1">
      <alignment horizontal="center" vertical="center"/>
    </xf>
    <xf numFmtId="0" fontId="0" fillId="3" borderId="124" xfId="0" applyFont="1" applyFill="1" applyBorder="1" applyAlignment="1">
      <alignment horizontal="center" vertical="center"/>
    </xf>
    <xf numFmtId="0" fontId="0" fillId="3" borderId="122" xfId="0" applyFont="1" applyFill="1" applyBorder="1" applyAlignment="1">
      <alignment horizontal="center" vertical="center"/>
    </xf>
    <xf numFmtId="0" fontId="0" fillId="3" borderId="81" xfId="0" applyFont="1" applyFill="1" applyBorder="1" applyAlignment="1">
      <alignment horizontal="center" vertical="center"/>
    </xf>
    <xf numFmtId="0" fontId="11" fillId="3" borderId="28" xfId="0" applyFont="1" applyFill="1" applyBorder="1" applyAlignment="1">
      <alignment horizontal="center" vertical="center" wrapText="1"/>
    </xf>
    <xf numFmtId="0" fontId="11" fillId="3" borderId="19" xfId="0" applyFont="1" applyFill="1" applyBorder="1" applyAlignment="1">
      <alignment horizontal="center" vertical="center" wrapText="1"/>
    </xf>
    <xf numFmtId="14" fontId="11" fillId="3" borderId="124" xfId="0" applyNumberFormat="1" applyFont="1" applyFill="1" applyBorder="1" applyAlignment="1">
      <alignment horizontal="center" vertical="center"/>
    </xf>
    <xf numFmtId="14" fontId="11" fillId="3" borderId="81" xfId="0" applyNumberFormat="1" applyFont="1" applyFill="1" applyBorder="1" applyAlignment="1">
      <alignment horizontal="center" vertical="center"/>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14" fontId="12" fillId="0" borderId="40" xfId="0" applyNumberFormat="1" applyFont="1" applyBorder="1" applyAlignment="1">
      <alignment horizontal="center" vertical="center"/>
    </xf>
    <xf numFmtId="14" fontId="12" fillId="0" borderId="24" xfId="0" applyNumberFormat="1" applyFont="1" applyBorder="1" applyAlignment="1">
      <alignment horizontal="center" vertical="center"/>
    </xf>
    <xf numFmtId="14" fontId="12" fillId="0" borderId="19" xfId="0" applyNumberFormat="1" applyFont="1" applyBorder="1" applyAlignment="1">
      <alignment horizontal="center" vertical="center"/>
    </xf>
    <xf numFmtId="14" fontId="12" fillId="0" borderId="42" xfId="0" applyNumberFormat="1" applyFont="1" applyBorder="1" applyAlignment="1">
      <alignment horizontal="center" vertical="center"/>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0" fontId="12" fillId="0" borderId="63"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31" xfId="0" applyFont="1" applyBorder="1" applyAlignment="1">
      <alignment horizontal="center" vertical="center"/>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14" fontId="12" fillId="0" borderId="31" xfId="0" applyNumberFormat="1" applyFont="1" applyBorder="1" applyAlignment="1">
      <alignment horizontal="center" vertical="center"/>
    </xf>
    <xf numFmtId="0" fontId="6" fillId="21" borderId="10" xfId="0" applyFont="1" applyFill="1" applyBorder="1" applyAlignment="1">
      <alignment horizontal="center" vertical="center"/>
    </xf>
    <xf numFmtId="1" fontId="28" fillId="0" borderId="76" xfId="0" applyNumberFormat="1" applyFont="1" applyBorder="1" applyAlignment="1" applyProtection="1">
      <alignment horizontal="center" vertical="center" wrapText="1"/>
      <protection locked="0"/>
    </xf>
    <xf numFmtId="1" fontId="28" fillId="0" borderId="28" xfId="0" applyNumberFormat="1" applyFont="1" applyBorder="1" applyAlignment="1" applyProtection="1">
      <alignment horizontal="center" vertical="center" wrapText="1"/>
      <protection locked="0"/>
    </xf>
    <xf numFmtId="0" fontId="18" fillId="0" borderId="28" xfId="0" applyFont="1" applyBorder="1" applyAlignment="1">
      <alignment horizontal="center" vertical="center"/>
    </xf>
    <xf numFmtId="0" fontId="28" fillId="0" borderId="28" xfId="0" applyFont="1" applyBorder="1" applyAlignment="1">
      <alignment horizontal="center" vertical="center"/>
    </xf>
    <xf numFmtId="0" fontId="12" fillId="0" borderId="28" xfId="0" applyFont="1" applyBorder="1" applyAlignment="1" applyProtection="1">
      <alignment horizontal="center" vertical="center"/>
      <protection locked="0"/>
    </xf>
    <xf numFmtId="1" fontId="28" fillId="0" borderId="77" xfId="0" applyNumberFormat="1" applyFont="1" applyBorder="1" applyAlignment="1" applyProtection="1">
      <alignment horizontal="center" vertical="center" wrapText="1"/>
      <protection locked="0"/>
    </xf>
    <xf numFmtId="1" fontId="28" fillId="0" borderId="19" xfId="0" applyNumberFormat="1" applyFont="1" applyBorder="1" applyAlignment="1" applyProtection="1">
      <alignment horizontal="center" vertical="center" wrapText="1"/>
      <protection locked="0"/>
    </xf>
    <xf numFmtId="1" fontId="18" fillId="0" borderId="19" xfId="0" applyNumberFormat="1" applyFont="1" applyBorder="1" applyAlignment="1">
      <alignment horizontal="center" vertical="center"/>
    </xf>
    <xf numFmtId="1" fontId="28"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xf numFmtId="0" fontId="12" fillId="0" borderId="20" xfId="0" applyFont="1" applyBorder="1" applyAlignment="1">
      <alignment horizontal="center" vertical="center"/>
    </xf>
    <xf numFmtId="0" fontId="12" fillId="0" borderId="8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9" xfId="0" applyFont="1" applyBorder="1" applyAlignment="1">
      <alignment horizontal="center" vertical="center"/>
    </xf>
    <xf numFmtId="0" fontId="12" fillId="0" borderId="65" xfId="0" applyFont="1" applyBorder="1" applyAlignment="1">
      <alignment horizontal="center" vertical="center" wrapText="1"/>
    </xf>
    <xf numFmtId="0" fontId="18" fillId="0" borderId="20" xfId="0" applyFont="1" applyBorder="1" applyAlignment="1">
      <alignment horizontal="center" vertical="center"/>
    </xf>
    <xf numFmtId="0" fontId="28" fillId="0" borderId="20" xfId="0" applyFont="1" applyBorder="1" applyAlignment="1">
      <alignment horizontal="center" vertical="center"/>
    </xf>
    <xf numFmtId="0" fontId="12" fillId="0" borderId="20" xfId="0" applyFont="1" applyBorder="1" applyAlignment="1" applyProtection="1">
      <alignment horizontal="center" vertical="center"/>
      <protection locked="0"/>
    </xf>
    <xf numFmtId="0" fontId="12" fillId="0" borderId="20" xfId="0" applyFont="1" applyBorder="1" applyAlignment="1">
      <alignment horizontal="center" vertical="center" wrapText="1"/>
    </xf>
    <xf numFmtId="1" fontId="28" fillId="0" borderId="80" xfId="0" applyNumberFormat="1" applyFont="1" applyBorder="1" applyAlignment="1" applyProtection="1">
      <alignment horizontal="center" vertical="center" wrapText="1"/>
      <protection locked="0"/>
    </xf>
    <xf numFmtId="1" fontId="28" fillId="0" borderId="20" xfId="0" applyNumberFormat="1" applyFont="1" applyBorder="1" applyAlignment="1" applyProtection="1">
      <alignment horizontal="center" vertical="center" wrapText="1"/>
      <protection locked="0"/>
    </xf>
    <xf numFmtId="0" fontId="12" fillId="0" borderId="124" xfId="0" applyFont="1" applyBorder="1" applyAlignment="1">
      <alignment horizontal="center" vertical="center" wrapText="1"/>
    </xf>
    <xf numFmtId="0" fontId="12" fillId="0" borderId="28" xfId="0" applyFont="1" applyBorder="1" applyAlignment="1">
      <alignment horizontal="center" vertical="center"/>
    </xf>
    <xf numFmtId="0" fontId="12" fillId="0" borderId="28" xfId="0" applyFont="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10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7</xdr:row>
      <xdr:rowOff>243840</xdr:rowOff>
    </xdr:from>
    <xdr:ext cx="1539240" cy="1508760"/>
    <xdr:sp macro="" textlink="">
      <xdr:nvSpPr>
        <xdr:cNvPr id="2" name="CuadroTexto 1">
          <a:extLst>
            <a:ext uri="{FF2B5EF4-FFF2-40B4-BE49-F238E27FC236}">
              <a16:creationId xmlns="" xmlns:a16="http://schemas.microsoft.com/office/drawing/2014/main" id="{84DD6979-3A98-461A-B01C-A7B264A5459C}"/>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 xmlns:a16="http://schemas.microsoft.com/office/drawing/2014/main" id="{CB111E01-729E-459B-A889-E9578D6E5BFE}"/>
            </a:ext>
          </a:extLst>
        </xdr:cNvPr>
        <xdr:cNvSpPr txBox="1"/>
      </xdr:nvSpPr>
      <xdr:spPr>
        <a:xfrm>
          <a:off x="1216151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 xmlns:a16="http://schemas.microsoft.com/office/drawing/2014/main" id="{07129F22-CE98-4D95-AA70-476D2BD35E82}"/>
            </a:ext>
          </a:extLst>
        </xdr:cNvPr>
        <xdr:cNvPicPr>
          <a:picLocks noChangeAspect="1"/>
        </xdr:cNvPicPr>
      </xdr:nvPicPr>
      <xdr:blipFill>
        <a:blip xmlns:r="http://schemas.openxmlformats.org/officeDocument/2006/relationships" r:embed="rId3"/>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 xmlns:a16="http://schemas.microsoft.com/office/drawing/2014/main" id="{B47E27AE-BC29-4BAF-A893-D12D818AE2CE}"/>
            </a:ext>
          </a:extLst>
        </xdr:cNvPr>
        <xdr:cNvPicPr>
          <a:picLocks noChangeAspect="1"/>
        </xdr:cNvPicPr>
      </xdr:nvPicPr>
      <xdr:blipFill>
        <a:blip xmlns:r="http://schemas.openxmlformats.org/officeDocument/2006/relationships" r:embed="rId1"/>
        <a:stretch>
          <a:fillRect/>
        </a:stretch>
      </xdr:blipFill>
      <xdr:spPr>
        <a:xfrm>
          <a:off x="998587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Matrices%20de%20Riesgos%20SIGCMA%20(1)/Matriz%20de%20Riesgos%20Gesti&#243;n%20de%20SST%20%20Calid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guarinb\Downloads\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2"/>
  <sheetViews>
    <sheetView showGridLines="0" topLeftCell="A11"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95"/>
      <c r="B1" s="395"/>
      <c r="C1" s="395"/>
      <c r="D1" s="395"/>
      <c r="E1" s="395"/>
      <c r="F1" s="395"/>
    </row>
    <row r="2" spans="1:9">
      <c r="C2"/>
    </row>
    <row r="4" spans="1:9" ht="33.75">
      <c r="A4" s="396" t="s">
        <v>0</v>
      </c>
      <c r="B4" s="396"/>
      <c r="C4" s="396"/>
      <c r="D4" s="396"/>
      <c r="E4" s="396"/>
      <c r="F4" s="396"/>
      <c r="G4" s="396"/>
      <c r="H4" s="396"/>
      <c r="I4" s="396"/>
    </row>
    <row r="5" spans="1:9">
      <c r="A5" s="132"/>
      <c r="B5" s="132"/>
      <c r="C5" s="136"/>
      <c r="D5" s="132"/>
      <c r="E5" s="132"/>
      <c r="F5" s="132"/>
      <c r="G5" s="132"/>
      <c r="H5" s="132"/>
      <c r="I5" s="132"/>
    </row>
    <row r="6" spans="1:9" s="6" customFormat="1" ht="81.75" customHeight="1">
      <c r="A6" s="137" t="s">
        <v>1</v>
      </c>
      <c r="B6" s="394" t="s">
        <v>2</v>
      </c>
      <c r="C6" s="397"/>
      <c r="D6" s="397"/>
      <c r="E6" s="397"/>
      <c r="F6" s="397"/>
      <c r="G6" s="397"/>
      <c r="H6" s="397"/>
      <c r="I6" s="397"/>
    </row>
    <row r="7" spans="1:9" s="6" customFormat="1" ht="16.899999999999999" customHeight="1">
      <c r="A7" s="133"/>
      <c r="B7" s="134"/>
      <c r="C7" s="134"/>
      <c r="D7" s="133"/>
      <c r="E7" s="135"/>
      <c r="F7" s="132"/>
      <c r="G7" s="132"/>
      <c r="H7" s="132"/>
      <c r="I7" s="132"/>
    </row>
    <row r="8" spans="1:9" s="6" customFormat="1" ht="84" customHeight="1">
      <c r="A8" s="137" t="s">
        <v>3</v>
      </c>
      <c r="B8" s="138" t="s">
        <v>4</v>
      </c>
      <c r="C8" s="394" t="s">
        <v>5</v>
      </c>
      <c r="D8" s="394"/>
      <c r="E8" s="394"/>
      <c r="F8" s="394"/>
      <c r="G8" s="394"/>
      <c r="H8" s="394"/>
      <c r="I8" s="394"/>
    </row>
    <row r="9" spans="1:9" ht="32.25" customHeight="1">
      <c r="A9" s="139"/>
      <c r="B9" s="132"/>
      <c r="C9" s="136"/>
      <c r="D9" s="132"/>
      <c r="E9" s="132"/>
      <c r="F9" s="132"/>
      <c r="G9" s="132"/>
      <c r="H9" s="132"/>
      <c r="I9" s="132"/>
    </row>
    <row r="10" spans="1:9" ht="39.75" customHeight="1">
      <c r="A10" s="140" t="s">
        <v>6</v>
      </c>
      <c r="B10" s="394" t="s">
        <v>7</v>
      </c>
      <c r="C10" s="394"/>
      <c r="D10" s="394"/>
      <c r="E10" s="394"/>
      <c r="F10" s="394"/>
      <c r="G10" s="394"/>
      <c r="H10" s="394"/>
      <c r="I10" s="394"/>
    </row>
    <row r="11" spans="1:9" s="6" customFormat="1" ht="39.75" customHeight="1">
      <c r="A11" s="140" t="s">
        <v>8</v>
      </c>
      <c r="B11" s="394"/>
      <c r="C11" s="394"/>
      <c r="D11" s="394"/>
      <c r="E11" s="394"/>
      <c r="F11" s="394"/>
      <c r="G11" s="394"/>
      <c r="H11" s="394"/>
      <c r="I11" s="394"/>
    </row>
    <row r="12" spans="1:9" s="6" customFormat="1" ht="39.75" customHeight="1">
      <c r="A12" s="140" t="s">
        <v>9</v>
      </c>
      <c r="B12" s="394"/>
      <c r="C12" s="394"/>
      <c r="D12" s="394"/>
      <c r="E12" s="394"/>
      <c r="F12" s="394"/>
      <c r="G12" s="394"/>
      <c r="H12" s="394"/>
      <c r="I12" s="394"/>
    </row>
    <row r="13" spans="1:9" s="6" customFormat="1" ht="39.75" customHeight="1">
      <c r="A13" s="137" t="s">
        <v>10</v>
      </c>
      <c r="B13" s="394"/>
      <c r="C13" s="394"/>
      <c r="D13" s="394"/>
      <c r="E13" s="394"/>
      <c r="F13" s="394"/>
      <c r="G13" s="394"/>
      <c r="H13" s="394"/>
      <c r="I13" s="394"/>
    </row>
    <row r="14" spans="1:9">
      <c r="A14" s="132"/>
      <c r="B14" s="132"/>
      <c r="C14" s="136"/>
      <c r="D14" s="132"/>
      <c r="E14" s="132"/>
      <c r="F14" s="132"/>
      <c r="G14" s="132"/>
      <c r="H14" s="132"/>
      <c r="I14" s="132"/>
    </row>
    <row r="15" spans="1:9" s="6" customFormat="1" ht="54.75" customHeight="1">
      <c r="A15" s="137" t="s">
        <v>11</v>
      </c>
      <c r="B15" s="393" t="s">
        <v>12</v>
      </c>
      <c r="C15" s="393"/>
      <c r="D15" s="393"/>
      <c r="E15" s="393"/>
      <c r="F15" s="393"/>
      <c r="G15" s="393"/>
      <c r="H15" s="393"/>
      <c r="I15" s="393"/>
    </row>
    <row r="16" spans="1:9">
      <c r="A16" s="132"/>
      <c r="B16" s="132"/>
      <c r="C16" s="136"/>
      <c r="D16" s="132"/>
      <c r="E16" s="132"/>
      <c r="F16" s="132"/>
      <c r="G16" s="132"/>
      <c r="H16" s="132"/>
      <c r="I16" s="132"/>
    </row>
    <row r="17" spans="1:9">
      <c r="A17" s="132"/>
      <c r="B17" s="132"/>
      <c r="C17" s="136"/>
      <c r="D17" s="132"/>
      <c r="E17" s="132"/>
      <c r="F17" s="132"/>
      <c r="G17" s="132"/>
      <c r="H17" s="132"/>
      <c r="I17" s="132"/>
    </row>
    <row r="18" spans="1:9" ht="15.75" thickBot="1"/>
    <row r="19" spans="1:9" ht="15.75" customHeight="1">
      <c r="B19" s="169" t="s">
        <v>13</v>
      </c>
      <c r="C19" s="170" t="s">
        <v>14</v>
      </c>
      <c r="D19" s="170" t="s">
        <v>15</v>
      </c>
      <c r="E19" s="170" t="s">
        <v>16</v>
      </c>
    </row>
    <row r="20" spans="1:9" ht="15.75" customHeight="1" thickBot="1">
      <c r="B20" s="171" t="s">
        <v>17</v>
      </c>
      <c r="C20" s="172" t="s">
        <v>18</v>
      </c>
      <c r="D20" s="172" t="s">
        <v>19</v>
      </c>
      <c r="E20" s="172" t="s">
        <v>20</v>
      </c>
    </row>
    <row r="21" spans="1:9" ht="15.75" customHeight="1">
      <c r="B21" s="173" t="s">
        <v>21</v>
      </c>
      <c r="C21" s="174" t="s">
        <v>11</v>
      </c>
      <c r="D21" s="174" t="s">
        <v>11</v>
      </c>
      <c r="E21" s="174" t="s">
        <v>11</v>
      </c>
    </row>
    <row r="22" spans="1:9" ht="15.75" customHeight="1" thickBot="1">
      <c r="B22" s="171">
        <v>1</v>
      </c>
      <c r="C22" s="175">
        <v>45243</v>
      </c>
      <c r="D22" s="175">
        <v>45272</v>
      </c>
      <c r="E22" s="175">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8">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N22" sqref="N22"/>
    </sheetView>
  </sheetViews>
  <sheetFormatPr baseColWidth="10" defaultColWidth="11.42578125" defaultRowHeight="15"/>
  <sheetData>
    <row r="1" spans="1:11">
      <c r="A1" s="1"/>
      <c r="B1" s="141"/>
      <c r="C1" s="141"/>
      <c r="D1" s="141"/>
      <c r="E1" s="141"/>
      <c r="F1" s="141"/>
      <c r="G1" s="141"/>
      <c r="H1" s="141"/>
      <c r="I1" s="141"/>
      <c r="J1" s="141"/>
      <c r="K1" s="1"/>
    </row>
    <row r="2" spans="1:11">
      <c r="A2" s="1"/>
      <c r="B2" s="398" t="s">
        <v>22</v>
      </c>
      <c r="C2" s="398"/>
      <c r="D2" s="398"/>
      <c r="E2" s="398"/>
      <c r="F2" s="398"/>
      <c r="G2" s="398"/>
      <c r="H2" s="398"/>
      <c r="I2" s="398"/>
      <c r="J2" s="398"/>
      <c r="K2" s="1"/>
    </row>
    <row r="3" spans="1:11" ht="15.75" thickBot="1">
      <c r="A3" s="1"/>
      <c r="B3" s="141"/>
      <c r="C3" s="141"/>
      <c r="D3" s="141"/>
      <c r="E3" s="141"/>
      <c r="F3" s="141"/>
      <c r="G3" s="141"/>
      <c r="H3" s="141"/>
      <c r="I3" s="141"/>
      <c r="J3" s="141"/>
      <c r="K3" s="1"/>
    </row>
    <row r="4" spans="1:11">
      <c r="A4" s="1"/>
      <c r="B4" s="399" t="s">
        <v>23</v>
      </c>
      <c r="C4" s="400"/>
      <c r="D4" s="400"/>
      <c r="E4" s="400"/>
      <c r="F4" s="400"/>
      <c r="G4" s="400"/>
      <c r="H4" s="400"/>
      <c r="I4" s="400"/>
      <c r="J4" s="401"/>
      <c r="K4" s="1"/>
    </row>
    <row r="5" spans="1:11">
      <c r="A5" s="1"/>
      <c r="B5" s="402"/>
      <c r="C5" s="403"/>
      <c r="D5" s="403"/>
      <c r="E5" s="403"/>
      <c r="F5" s="403"/>
      <c r="G5" s="403"/>
      <c r="H5" s="403"/>
      <c r="I5" s="403"/>
      <c r="J5" s="404"/>
      <c r="K5" s="1"/>
    </row>
    <row r="6" spans="1:11">
      <c r="A6" s="1"/>
      <c r="B6" s="402"/>
      <c r="C6" s="403"/>
      <c r="D6" s="403"/>
      <c r="E6" s="403"/>
      <c r="F6" s="403"/>
      <c r="G6" s="403"/>
      <c r="H6" s="403"/>
      <c r="I6" s="403"/>
      <c r="J6" s="404"/>
      <c r="K6" s="1"/>
    </row>
    <row r="7" spans="1:11" ht="15.75" thickBot="1">
      <c r="A7" s="1"/>
      <c r="B7" s="405"/>
      <c r="C7" s="406"/>
      <c r="D7" s="406"/>
      <c r="E7" s="406"/>
      <c r="F7" s="406"/>
      <c r="G7" s="406"/>
      <c r="H7" s="406"/>
      <c r="I7" s="406"/>
      <c r="J7" s="407"/>
      <c r="K7" s="1"/>
    </row>
    <row r="8" spans="1:11" ht="15.75" thickBot="1">
      <c r="A8" s="1"/>
      <c r="B8" s="141"/>
      <c r="C8" s="141"/>
      <c r="D8" s="141"/>
      <c r="E8" s="141"/>
      <c r="F8" s="141"/>
      <c r="G8" s="141"/>
      <c r="H8" s="141"/>
      <c r="I8" s="141"/>
      <c r="J8" s="141"/>
      <c r="K8" s="1"/>
    </row>
    <row r="9" spans="1:11">
      <c r="A9" s="1"/>
      <c r="B9" s="399" t="s">
        <v>24</v>
      </c>
      <c r="C9" s="400"/>
      <c r="D9" s="400"/>
      <c r="E9" s="400"/>
      <c r="F9" s="400"/>
      <c r="G9" s="400"/>
      <c r="H9" s="400"/>
      <c r="I9" s="400"/>
      <c r="J9" s="401"/>
      <c r="K9" s="1"/>
    </row>
    <row r="10" spans="1:11">
      <c r="A10" s="1"/>
      <c r="B10" s="402"/>
      <c r="C10" s="403"/>
      <c r="D10" s="403"/>
      <c r="E10" s="403"/>
      <c r="F10" s="403"/>
      <c r="G10" s="403"/>
      <c r="H10" s="403"/>
      <c r="I10" s="403"/>
      <c r="J10" s="404"/>
      <c r="K10" s="1"/>
    </row>
    <row r="11" spans="1:11">
      <c r="A11" s="1"/>
      <c r="B11" s="402"/>
      <c r="C11" s="403"/>
      <c r="D11" s="403"/>
      <c r="E11" s="403"/>
      <c r="F11" s="403"/>
      <c r="G11" s="403"/>
      <c r="H11" s="403"/>
      <c r="I11" s="403"/>
      <c r="J11" s="404"/>
      <c r="K11" s="1"/>
    </row>
    <row r="12" spans="1:11">
      <c r="A12" s="1"/>
      <c r="B12" s="402"/>
      <c r="C12" s="403"/>
      <c r="D12" s="403"/>
      <c r="E12" s="403"/>
      <c r="F12" s="403"/>
      <c r="G12" s="403"/>
      <c r="H12" s="403"/>
      <c r="I12" s="403"/>
      <c r="J12" s="404"/>
      <c r="K12" s="1"/>
    </row>
    <row r="13" spans="1:11">
      <c r="A13" s="1"/>
      <c r="B13" s="402"/>
      <c r="C13" s="403"/>
      <c r="D13" s="403"/>
      <c r="E13" s="403"/>
      <c r="F13" s="403"/>
      <c r="G13" s="403"/>
      <c r="H13" s="403"/>
      <c r="I13" s="403"/>
      <c r="J13" s="404"/>
      <c r="K13" s="1"/>
    </row>
    <row r="14" spans="1:11">
      <c r="A14" s="1"/>
      <c r="B14" s="402"/>
      <c r="C14" s="403"/>
      <c r="D14" s="403"/>
      <c r="E14" s="403"/>
      <c r="F14" s="403"/>
      <c r="G14" s="403"/>
      <c r="H14" s="403"/>
      <c r="I14" s="403"/>
      <c r="J14" s="404"/>
      <c r="K14" s="1"/>
    </row>
    <row r="15" spans="1:11" ht="15.75" thickBot="1">
      <c r="A15" s="1"/>
      <c r="B15" s="405"/>
      <c r="C15" s="406"/>
      <c r="D15" s="406"/>
      <c r="E15" s="406"/>
      <c r="F15" s="406"/>
      <c r="G15" s="406"/>
      <c r="H15" s="406"/>
      <c r="I15" s="406"/>
      <c r="J15" s="407"/>
      <c r="K15" s="1"/>
    </row>
    <row r="16" spans="1:11" ht="15.75" thickBot="1">
      <c r="A16" s="1"/>
      <c r="B16" s="141"/>
      <c r="C16" s="141"/>
      <c r="D16" s="141"/>
      <c r="E16" s="141"/>
      <c r="F16" s="141"/>
      <c r="G16" s="141"/>
      <c r="H16" s="141"/>
      <c r="I16" s="141"/>
      <c r="J16" s="141"/>
      <c r="K16" s="1"/>
    </row>
    <row r="17" spans="1:11">
      <c r="A17" s="1"/>
      <c r="B17" s="399" t="s">
        <v>25</v>
      </c>
      <c r="C17" s="400"/>
      <c r="D17" s="400"/>
      <c r="E17" s="400"/>
      <c r="F17" s="400"/>
      <c r="G17" s="400"/>
      <c r="H17" s="400"/>
      <c r="I17" s="400"/>
      <c r="J17" s="401"/>
      <c r="K17" s="1"/>
    </row>
    <row r="18" spans="1:11">
      <c r="A18" s="1"/>
      <c r="B18" s="402"/>
      <c r="C18" s="403"/>
      <c r="D18" s="403"/>
      <c r="E18" s="403"/>
      <c r="F18" s="403"/>
      <c r="G18" s="403"/>
      <c r="H18" s="403"/>
      <c r="I18" s="403"/>
      <c r="J18" s="404"/>
      <c r="K18" s="1"/>
    </row>
    <row r="19" spans="1:11">
      <c r="A19" s="1"/>
      <c r="B19" s="402"/>
      <c r="C19" s="403"/>
      <c r="D19" s="403"/>
      <c r="E19" s="403"/>
      <c r="F19" s="403"/>
      <c r="G19" s="403"/>
      <c r="H19" s="403"/>
      <c r="I19" s="403"/>
      <c r="J19" s="404"/>
      <c r="K19" s="1"/>
    </row>
    <row r="20" spans="1:11" ht="15.75" thickBot="1">
      <c r="A20" s="1"/>
      <c r="B20" s="405"/>
      <c r="C20" s="406"/>
      <c r="D20" s="406"/>
      <c r="E20" s="406"/>
      <c r="F20" s="406"/>
      <c r="G20" s="406"/>
      <c r="H20" s="406"/>
      <c r="I20" s="406"/>
      <c r="J20" s="407"/>
      <c r="K20" s="1"/>
    </row>
    <row r="21" spans="1:11" ht="15.75" thickBot="1">
      <c r="A21" s="1"/>
      <c r="B21" s="141"/>
      <c r="C21" s="141"/>
      <c r="D21" s="141"/>
      <c r="E21" s="141"/>
      <c r="F21" s="141"/>
      <c r="G21" s="141"/>
      <c r="H21" s="141"/>
      <c r="I21" s="141"/>
      <c r="J21" s="141"/>
      <c r="K21" s="1"/>
    </row>
    <row r="22" spans="1:11">
      <c r="A22" s="1"/>
      <c r="B22" s="399" t="s">
        <v>26</v>
      </c>
      <c r="C22" s="400"/>
      <c r="D22" s="400"/>
      <c r="E22" s="400"/>
      <c r="F22" s="400"/>
      <c r="G22" s="400"/>
      <c r="H22" s="400"/>
      <c r="I22" s="400"/>
      <c r="J22" s="401"/>
      <c r="K22" s="1"/>
    </row>
    <row r="23" spans="1:11">
      <c r="A23" s="1"/>
      <c r="B23" s="402"/>
      <c r="C23" s="403"/>
      <c r="D23" s="403"/>
      <c r="E23" s="403"/>
      <c r="F23" s="403"/>
      <c r="G23" s="403"/>
      <c r="H23" s="403"/>
      <c r="I23" s="403"/>
      <c r="J23" s="404"/>
      <c r="K23" s="1"/>
    </row>
    <row r="24" spans="1:11">
      <c r="A24" s="1"/>
      <c r="B24" s="402"/>
      <c r="C24" s="403"/>
      <c r="D24" s="403"/>
      <c r="E24" s="403"/>
      <c r="F24" s="403"/>
      <c r="G24" s="403"/>
      <c r="H24" s="403"/>
      <c r="I24" s="403"/>
      <c r="J24" s="404"/>
      <c r="K24" s="1"/>
    </row>
    <row r="25" spans="1:11">
      <c r="A25" s="1"/>
      <c r="B25" s="402"/>
      <c r="C25" s="403"/>
      <c r="D25" s="403"/>
      <c r="E25" s="403"/>
      <c r="F25" s="403"/>
      <c r="G25" s="403"/>
      <c r="H25" s="403"/>
      <c r="I25" s="403"/>
      <c r="J25" s="404"/>
      <c r="K25" s="1"/>
    </row>
    <row r="26" spans="1:11">
      <c r="A26" s="1"/>
      <c r="B26" s="402"/>
      <c r="C26" s="403"/>
      <c r="D26" s="403"/>
      <c r="E26" s="403"/>
      <c r="F26" s="403"/>
      <c r="G26" s="403"/>
      <c r="H26" s="403"/>
      <c r="I26" s="403"/>
      <c r="J26" s="404"/>
      <c r="K26" s="1"/>
    </row>
    <row r="27" spans="1:11">
      <c r="A27" s="1"/>
      <c r="B27" s="402"/>
      <c r="C27" s="403"/>
      <c r="D27" s="403"/>
      <c r="E27" s="403"/>
      <c r="F27" s="403"/>
      <c r="G27" s="403"/>
      <c r="H27" s="403"/>
      <c r="I27" s="403"/>
      <c r="J27" s="404"/>
      <c r="K27" s="1"/>
    </row>
    <row r="28" spans="1:11">
      <c r="A28" s="1"/>
      <c r="B28" s="402"/>
      <c r="C28" s="403"/>
      <c r="D28" s="403"/>
      <c r="E28" s="403"/>
      <c r="F28" s="403"/>
      <c r="G28" s="403"/>
      <c r="H28" s="403"/>
      <c r="I28" s="403"/>
      <c r="J28" s="404"/>
      <c r="K28" s="1"/>
    </row>
    <row r="29" spans="1:11">
      <c r="A29" s="1"/>
      <c r="B29" s="402"/>
      <c r="C29" s="403"/>
      <c r="D29" s="403"/>
      <c r="E29" s="403"/>
      <c r="F29" s="403"/>
      <c r="G29" s="403"/>
      <c r="H29" s="403"/>
      <c r="I29" s="403"/>
      <c r="J29" s="404"/>
      <c r="K29" s="1"/>
    </row>
    <row r="30" spans="1:11" ht="15.75" thickBot="1">
      <c r="A30" s="1"/>
      <c r="B30" s="405"/>
      <c r="C30" s="406"/>
      <c r="D30" s="406"/>
      <c r="E30" s="406"/>
      <c r="F30" s="406"/>
      <c r="G30" s="406"/>
      <c r="H30" s="406"/>
      <c r="I30" s="406"/>
      <c r="J30" s="407"/>
      <c r="K30" s="1"/>
    </row>
    <row r="31" spans="1:11">
      <c r="A31" s="1"/>
      <c r="B31" s="141"/>
      <c r="C31" s="141"/>
      <c r="D31" s="141"/>
      <c r="E31" s="141"/>
      <c r="F31" s="141"/>
      <c r="G31" s="141"/>
      <c r="H31" s="141"/>
      <c r="I31" s="141"/>
      <c r="J31" s="141"/>
      <c r="K31" s="1"/>
    </row>
    <row r="32" spans="1:11">
      <c r="B32" s="132"/>
      <c r="C32" s="132"/>
      <c r="D32" s="132"/>
      <c r="E32" s="132"/>
      <c r="F32" s="132"/>
      <c r="G32" s="132"/>
      <c r="H32" s="132"/>
      <c r="I32" s="132"/>
      <c r="J32" s="132"/>
    </row>
    <row r="33" spans="2:10">
      <c r="B33" s="132"/>
      <c r="C33" s="132"/>
      <c r="D33" s="132"/>
      <c r="E33" s="132"/>
      <c r="F33" s="132"/>
      <c r="G33" s="132"/>
      <c r="H33" s="132"/>
      <c r="I33" s="132"/>
      <c r="J33" s="132"/>
    </row>
    <row r="34" spans="2:10">
      <c r="B34" s="132"/>
      <c r="C34" s="132"/>
      <c r="D34" s="132"/>
      <c r="E34" s="132"/>
      <c r="F34" s="132"/>
      <c r="G34" s="132"/>
      <c r="H34" s="132"/>
      <c r="I34" s="132"/>
      <c r="J34" s="132"/>
    </row>
    <row r="35" spans="2:10">
      <c r="B35" s="132"/>
      <c r="C35" s="132"/>
      <c r="D35" s="132"/>
      <c r="E35" s="132"/>
      <c r="F35" s="132"/>
      <c r="G35" s="132"/>
      <c r="H35" s="132"/>
      <c r="I35" s="132"/>
      <c r="J35" s="132"/>
    </row>
    <row r="36" spans="2:10">
      <c r="B36" s="132"/>
      <c r="C36" s="132"/>
      <c r="D36" s="132"/>
      <c r="E36" s="132"/>
      <c r="F36" s="132"/>
      <c r="G36" s="132"/>
      <c r="H36" s="132"/>
      <c r="I36" s="132"/>
      <c r="J36" s="132"/>
    </row>
    <row r="37" spans="2:10">
      <c r="B37" s="132"/>
      <c r="C37" s="132"/>
      <c r="D37" s="132"/>
      <c r="E37" s="132"/>
      <c r="F37" s="132"/>
      <c r="G37" s="132"/>
      <c r="H37" s="132"/>
      <c r="I37" s="132"/>
      <c r="J37" s="132"/>
    </row>
    <row r="38" spans="2:10">
      <c r="B38" s="132"/>
      <c r="C38" s="132"/>
      <c r="D38" s="132"/>
      <c r="E38" s="132"/>
      <c r="F38" s="132"/>
      <c r="G38" s="132"/>
      <c r="H38" s="132"/>
      <c r="I38" s="132"/>
      <c r="J38" s="132"/>
    </row>
    <row r="39" spans="2:10">
      <c r="B39" s="132"/>
      <c r="C39" s="132"/>
      <c r="D39" s="132"/>
      <c r="E39" s="132"/>
      <c r="F39" s="132"/>
      <c r="G39" s="132"/>
      <c r="H39" s="132"/>
      <c r="I39" s="132"/>
      <c r="J39" s="13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77"/>
  <sheetViews>
    <sheetView showGridLines="0" topLeftCell="A29" zoomScale="94" zoomScaleNormal="94" workbookViewId="0">
      <selection activeCell="E34" sqref="E34"/>
    </sheetView>
  </sheetViews>
  <sheetFormatPr baseColWidth="10" defaultColWidth="10.42578125" defaultRowHeight="14.25"/>
  <cols>
    <col min="1" max="1" width="53.28515625" style="199" customWidth="1"/>
    <col min="2" max="2" width="15.42578125" style="200" customWidth="1"/>
    <col min="3" max="3" width="50.42578125" style="178" customWidth="1"/>
    <col min="4" max="4" width="35.5703125" style="200" customWidth="1"/>
    <col min="5" max="5" width="55.85546875" style="178" customWidth="1"/>
    <col min="6" max="6" width="4.7109375" style="178" customWidth="1"/>
    <col min="7" max="16384" width="10.42578125" style="178"/>
  </cols>
  <sheetData>
    <row r="1" spans="1:8" ht="80.099999999999994" customHeight="1">
      <c r="A1" s="176"/>
      <c r="B1" s="420" t="s">
        <v>27</v>
      </c>
      <c r="C1" s="420"/>
      <c r="D1" s="420"/>
      <c r="E1" s="176"/>
      <c r="F1" s="177"/>
      <c r="G1" s="177"/>
      <c r="H1" s="177"/>
    </row>
    <row r="2" spans="1:8" ht="54.75" customHeight="1">
      <c r="A2" s="179" t="s">
        <v>28</v>
      </c>
      <c r="B2" s="421" t="s">
        <v>29</v>
      </c>
      <c r="C2" s="422"/>
      <c r="D2" s="180" t="s">
        <v>30</v>
      </c>
      <c r="E2" s="181" t="s">
        <v>31</v>
      </c>
    </row>
    <row r="3" spans="1:8" ht="16.7" customHeight="1">
      <c r="A3" s="182"/>
      <c r="B3" s="183"/>
      <c r="C3" s="183"/>
      <c r="D3" s="184"/>
      <c r="E3" s="183"/>
    </row>
    <row r="4" spans="1:8" ht="54.75" customHeight="1">
      <c r="A4" s="179" t="s">
        <v>32</v>
      </c>
      <c r="B4" s="423" t="s">
        <v>33</v>
      </c>
      <c r="C4" s="424"/>
      <c r="D4" s="424"/>
      <c r="E4" s="424"/>
    </row>
    <row r="5" spans="1:8" ht="13.35" customHeight="1">
      <c r="A5" s="185"/>
      <c r="B5" s="186"/>
      <c r="D5" s="184"/>
      <c r="E5" s="184"/>
    </row>
    <row r="6" spans="1:8" ht="21" customHeight="1">
      <c r="A6" s="425" t="s">
        <v>34</v>
      </c>
      <c r="B6" s="419" t="s">
        <v>35</v>
      </c>
      <c r="C6" s="419"/>
      <c r="D6" s="419" t="s">
        <v>36</v>
      </c>
      <c r="E6" s="419"/>
    </row>
    <row r="7" spans="1:8" ht="136.5" customHeight="1">
      <c r="A7" s="425"/>
      <c r="B7" s="426" t="s">
        <v>37</v>
      </c>
      <c r="C7" s="427"/>
      <c r="D7" s="426" t="s">
        <v>38</v>
      </c>
      <c r="E7" s="426"/>
    </row>
    <row r="8" spans="1:8" ht="21" customHeight="1">
      <c r="A8" s="185"/>
      <c r="B8" s="186"/>
      <c r="D8" s="184"/>
      <c r="E8" s="184"/>
    </row>
    <row r="9" spans="1:8" ht="20.100000000000001" customHeight="1">
      <c r="A9" s="412" t="s">
        <v>39</v>
      </c>
      <c r="B9" s="412"/>
      <c r="C9" s="412"/>
      <c r="D9" s="412"/>
      <c r="E9" s="412"/>
    </row>
    <row r="10" spans="1:8" ht="20.100000000000001" customHeight="1">
      <c r="A10" s="187" t="s">
        <v>40</v>
      </c>
      <c r="B10" s="187" t="s">
        <v>41</v>
      </c>
      <c r="C10" s="187" t="s">
        <v>42</v>
      </c>
      <c r="D10" s="187" t="s">
        <v>43</v>
      </c>
      <c r="E10" s="187" t="s">
        <v>44</v>
      </c>
    </row>
    <row r="11" spans="1:8" s="191" customFormat="1" ht="118.5" customHeight="1">
      <c r="A11" s="413" t="s">
        <v>45</v>
      </c>
      <c r="B11" s="351">
        <v>1</v>
      </c>
      <c r="C11" s="342" t="s">
        <v>46</v>
      </c>
      <c r="D11" s="359">
        <v>1</v>
      </c>
      <c r="E11" s="356" t="s">
        <v>47</v>
      </c>
    </row>
    <row r="12" spans="1:8" s="191" customFormat="1" ht="113.25" customHeight="1">
      <c r="A12" s="413"/>
      <c r="B12" s="351">
        <v>2</v>
      </c>
      <c r="C12" s="352" t="s">
        <v>48</v>
      </c>
      <c r="D12" s="190"/>
      <c r="E12" s="189"/>
    </row>
    <row r="13" spans="1:8" ht="80.099999999999994" customHeight="1">
      <c r="A13" s="414" t="s">
        <v>49</v>
      </c>
      <c r="B13" s="343">
        <v>3</v>
      </c>
      <c r="C13" s="344" t="s">
        <v>475</v>
      </c>
      <c r="D13" s="359">
        <v>2</v>
      </c>
      <c r="E13" s="357" t="s">
        <v>50</v>
      </c>
    </row>
    <row r="14" spans="1:8" ht="80.099999999999994" customHeight="1">
      <c r="A14" s="414"/>
      <c r="B14" s="343">
        <v>4</v>
      </c>
      <c r="C14" s="345" t="s">
        <v>51</v>
      </c>
      <c r="D14" s="192"/>
      <c r="E14" s="193"/>
    </row>
    <row r="15" spans="1:8" ht="147.75" customHeight="1">
      <c r="A15" s="414"/>
      <c r="B15" s="343">
        <v>5</v>
      </c>
      <c r="C15" s="346" t="s">
        <v>476</v>
      </c>
      <c r="D15" s="192"/>
      <c r="E15" s="193"/>
    </row>
    <row r="16" spans="1:8" ht="80.099999999999994" customHeight="1">
      <c r="A16" s="414"/>
      <c r="B16" s="343">
        <v>6</v>
      </c>
      <c r="C16" s="345" t="s">
        <v>52</v>
      </c>
      <c r="D16" s="192"/>
      <c r="E16" s="193"/>
    </row>
    <row r="17" spans="1:5" ht="90.75" customHeight="1">
      <c r="A17" s="416" t="s">
        <v>53</v>
      </c>
      <c r="B17" s="349">
        <v>7</v>
      </c>
      <c r="C17" s="350" t="s">
        <v>477</v>
      </c>
      <c r="D17" s="358">
        <v>3</v>
      </c>
      <c r="E17" s="356" t="s">
        <v>54</v>
      </c>
    </row>
    <row r="18" spans="1:5" ht="80.099999999999994" customHeight="1">
      <c r="A18" s="417"/>
      <c r="B18" s="349">
        <v>8</v>
      </c>
      <c r="C18" s="350" t="s">
        <v>55</v>
      </c>
      <c r="D18" s="358">
        <v>4</v>
      </c>
      <c r="E18" s="356" t="s">
        <v>56</v>
      </c>
    </row>
    <row r="19" spans="1:5" ht="80.099999999999994" customHeight="1">
      <c r="A19" s="417"/>
      <c r="B19" s="349">
        <v>9</v>
      </c>
      <c r="C19" s="350" t="s">
        <v>57</v>
      </c>
      <c r="D19" s="358">
        <v>5</v>
      </c>
      <c r="E19" s="357" t="s">
        <v>58</v>
      </c>
    </row>
    <row r="20" spans="1:5" ht="80.099999999999994" customHeight="1">
      <c r="A20" s="417"/>
      <c r="B20" s="349">
        <v>10</v>
      </c>
      <c r="C20" s="376" t="s">
        <v>478</v>
      </c>
      <c r="D20" s="358">
        <v>6</v>
      </c>
      <c r="E20" s="357" t="s">
        <v>59</v>
      </c>
    </row>
    <row r="21" spans="1:5" ht="80.099999999999994" customHeight="1">
      <c r="A21" s="417"/>
      <c r="B21" s="192"/>
      <c r="C21" s="314"/>
      <c r="D21" s="349">
        <v>7</v>
      </c>
      <c r="E21" s="353" t="s">
        <v>60</v>
      </c>
    </row>
    <row r="22" spans="1:5" ht="80.099999999999994" customHeight="1">
      <c r="A22" s="418"/>
      <c r="B22" s="192"/>
      <c r="C22" s="247"/>
      <c r="D22" s="360">
        <v>8</v>
      </c>
      <c r="E22" s="361" t="s">
        <v>479</v>
      </c>
    </row>
    <row r="23" spans="1:5" ht="80.099999999999994" customHeight="1">
      <c r="A23" s="415" t="s">
        <v>61</v>
      </c>
      <c r="B23" s="351">
        <v>11</v>
      </c>
      <c r="C23" s="352" t="s">
        <v>480</v>
      </c>
      <c r="D23" s="360">
        <v>9</v>
      </c>
      <c r="E23" s="362" t="s">
        <v>62</v>
      </c>
    </row>
    <row r="24" spans="1:5" ht="80.099999999999994" customHeight="1">
      <c r="A24" s="415"/>
      <c r="B24" s="351">
        <v>12</v>
      </c>
      <c r="C24" s="352" t="s">
        <v>481</v>
      </c>
      <c r="D24" s="368">
        <v>10</v>
      </c>
      <c r="E24" s="370" t="s">
        <v>63</v>
      </c>
    </row>
    <row r="25" spans="1:5" ht="80.099999999999994" customHeight="1">
      <c r="A25" s="415"/>
      <c r="B25" s="351">
        <v>13</v>
      </c>
      <c r="C25" s="352" t="s">
        <v>64</v>
      </c>
      <c r="D25" s="368">
        <v>11</v>
      </c>
      <c r="E25" s="370" t="s">
        <v>65</v>
      </c>
    </row>
    <row r="26" spans="1:5" ht="57" customHeight="1">
      <c r="A26" s="416" t="s">
        <v>66</v>
      </c>
      <c r="B26" s="351">
        <v>14</v>
      </c>
      <c r="C26" s="352" t="s">
        <v>482</v>
      </c>
      <c r="D26" s="351">
        <v>12</v>
      </c>
      <c r="E26" s="352" t="s">
        <v>67</v>
      </c>
    </row>
    <row r="27" spans="1:5" ht="51.75" customHeight="1">
      <c r="A27" s="418"/>
      <c r="B27" s="188"/>
      <c r="C27" s="247"/>
      <c r="D27" s="351">
        <v>13</v>
      </c>
      <c r="E27" s="352" t="s">
        <v>68</v>
      </c>
    </row>
    <row r="28" spans="1:5" ht="77.25" customHeight="1">
      <c r="A28" s="415" t="s">
        <v>69</v>
      </c>
      <c r="B28" s="351">
        <v>15</v>
      </c>
      <c r="C28" s="377" t="s">
        <v>483</v>
      </c>
      <c r="D28" s="192"/>
      <c r="E28" s="193"/>
    </row>
    <row r="29" spans="1:5" ht="77.25" customHeight="1">
      <c r="A29" s="415"/>
      <c r="B29" s="351">
        <v>16</v>
      </c>
      <c r="C29" s="377" t="s">
        <v>70</v>
      </c>
      <c r="D29" s="192"/>
      <c r="E29" s="193"/>
    </row>
    <row r="30" spans="1:5" ht="85.5" customHeight="1">
      <c r="A30" s="415"/>
      <c r="B30" s="351">
        <v>17</v>
      </c>
      <c r="C30" s="378" t="s">
        <v>484</v>
      </c>
      <c r="D30" s="192"/>
      <c r="E30" s="193"/>
    </row>
    <row r="31" spans="1:5" ht="20.100000000000001" customHeight="1">
      <c r="A31" s="412" t="s">
        <v>71</v>
      </c>
      <c r="B31" s="412"/>
      <c r="C31" s="412"/>
      <c r="D31" s="412"/>
      <c r="E31" s="412"/>
    </row>
    <row r="32" spans="1:5" ht="20.100000000000001" customHeight="1">
      <c r="A32" s="187" t="s">
        <v>40</v>
      </c>
      <c r="B32" s="187" t="s">
        <v>41</v>
      </c>
      <c r="C32" s="187" t="s">
        <v>72</v>
      </c>
      <c r="D32" s="187" t="s">
        <v>43</v>
      </c>
      <c r="E32" s="187" t="s">
        <v>73</v>
      </c>
    </row>
    <row r="33" spans="1:5" ht="98.45" customHeight="1">
      <c r="A33" s="416" t="s">
        <v>74</v>
      </c>
      <c r="B33" s="379">
        <v>1</v>
      </c>
      <c r="C33" s="380" t="s">
        <v>75</v>
      </c>
      <c r="D33" s="379">
        <v>1</v>
      </c>
      <c r="E33" s="380" t="s">
        <v>76</v>
      </c>
    </row>
    <row r="34" spans="1:5" ht="81" customHeight="1">
      <c r="A34" s="417"/>
      <c r="B34" s="379">
        <v>2</v>
      </c>
      <c r="C34" s="380" t="s">
        <v>77</v>
      </c>
      <c r="D34" s="358">
        <v>2</v>
      </c>
      <c r="E34" s="357" t="s">
        <v>78</v>
      </c>
    </row>
    <row r="35" spans="1:5" ht="75" customHeight="1">
      <c r="A35" s="417"/>
      <c r="B35" s="379">
        <v>3</v>
      </c>
      <c r="C35" s="381" t="s">
        <v>79</v>
      </c>
      <c r="D35" s="358">
        <v>3</v>
      </c>
      <c r="E35" s="357" t="s">
        <v>80</v>
      </c>
    </row>
    <row r="36" spans="1:5" ht="42.75">
      <c r="A36" s="417"/>
      <c r="B36" s="188"/>
      <c r="C36" s="189"/>
      <c r="D36" s="360">
        <v>4</v>
      </c>
      <c r="E36" s="362" t="s">
        <v>81</v>
      </c>
    </row>
    <row r="37" spans="1:5" ht="52.5" customHeight="1">
      <c r="A37" s="417"/>
      <c r="B37" s="188"/>
      <c r="C37" s="195"/>
      <c r="D37" s="360">
        <v>5</v>
      </c>
      <c r="E37" s="362" t="s">
        <v>82</v>
      </c>
    </row>
    <row r="38" spans="1:5" ht="49.5" customHeight="1">
      <c r="A38" s="417"/>
      <c r="B38" s="188"/>
      <c r="C38" s="195"/>
      <c r="D38" s="360">
        <v>6</v>
      </c>
      <c r="E38" s="363" t="s">
        <v>83</v>
      </c>
    </row>
    <row r="39" spans="1:5" ht="126.6" customHeight="1">
      <c r="A39" s="417"/>
      <c r="B39" s="188"/>
      <c r="C39" s="195"/>
      <c r="D39" s="360">
        <v>7</v>
      </c>
      <c r="E39" s="363" t="s">
        <v>485</v>
      </c>
    </row>
    <row r="40" spans="1:5" ht="28.5">
      <c r="A40" s="418"/>
      <c r="B40" s="188"/>
      <c r="C40" s="195"/>
      <c r="D40" s="379">
        <v>8</v>
      </c>
      <c r="E40" s="382" t="s">
        <v>84</v>
      </c>
    </row>
    <row r="41" spans="1:5" ht="74.25" customHeight="1">
      <c r="A41" s="415" t="s">
        <v>85</v>
      </c>
      <c r="B41" s="343">
        <v>4</v>
      </c>
      <c r="C41" s="348" t="s">
        <v>86</v>
      </c>
      <c r="D41" s="343">
        <v>9</v>
      </c>
      <c r="E41" s="388" t="s">
        <v>486</v>
      </c>
    </row>
    <row r="42" spans="1:5" ht="74.25" customHeight="1">
      <c r="A42" s="415"/>
      <c r="B42" s="343">
        <v>5</v>
      </c>
      <c r="C42" s="348" t="s">
        <v>87</v>
      </c>
      <c r="D42" s="379">
        <v>10</v>
      </c>
      <c r="E42" s="383" t="s">
        <v>488</v>
      </c>
    </row>
    <row r="43" spans="1:5" ht="49.5" customHeight="1">
      <c r="A43" s="415"/>
      <c r="B43" s="188"/>
      <c r="C43" s="248"/>
      <c r="D43" s="343">
        <v>11</v>
      </c>
      <c r="E43" s="388" t="s">
        <v>487</v>
      </c>
    </row>
    <row r="44" spans="1:5" s="196" customFormat="1" ht="57">
      <c r="A44" s="415" t="s">
        <v>88</v>
      </c>
      <c r="B44" s="360">
        <v>6</v>
      </c>
      <c r="C44" s="363" t="s">
        <v>89</v>
      </c>
      <c r="D44" s="360">
        <v>12</v>
      </c>
      <c r="E44" s="363" t="s">
        <v>90</v>
      </c>
    </row>
    <row r="45" spans="1:5" s="196" customFormat="1" ht="55.5" customHeight="1">
      <c r="A45" s="415"/>
      <c r="B45" s="360">
        <v>7</v>
      </c>
      <c r="C45" s="363" t="s">
        <v>91</v>
      </c>
      <c r="D45" s="360">
        <v>13</v>
      </c>
      <c r="E45" s="362" t="s">
        <v>92</v>
      </c>
    </row>
    <row r="46" spans="1:5" s="196" customFormat="1" ht="61.5" customHeight="1">
      <c r="A46" s="415"/>
      <c r="B46" s="360">
        <v>8</v>
      </c>
      <c r="C46" s="363" t="s">
        <v>93</v>
      </c>
      <c r="D46" s="379">
        <v>14</v>
      </c>
      <c r="E46" s="380" t="s">
        <v>94</v>
      </c>
    </row>
    <row r="47" spans="1:5" s="196" customFormat="1" ht="61.5" customHeight="1">
      <c r="A47" s="415"/>
      <c r="B47" s="360">
        <v>9</v>
      </c>
      <c r="C47" s="363" t="s">
        <v>95</v>
      </c>
      <c r="D47" s="188"/>
      <c r="E47" s="189"/>
    </row>
    <row r="48" spans="1:5" ht="71.25" customHeight="1">
      <c r="A48" s="415"/>
      <c r="B48" s="188"/>
      <c r="C48" s="247"/>
      <c r="D48" s="188"/>
      <c r="E48" s="189"/>
    </row>
    <row r="49" spans="1:5" ht="106.5" customHeight="1">
      <c r="A49" s="416" t="s">
        <v>96</v>
      </c>
      <c r="B49" s="354">
        <v>10</v>
      </c>
      <c r="C49" s="355" t="s">
        <v>97</v>
      </c>
      <c r="D49" s="384">
        <v>15</v>
      </c>
      <c r="E49" s="381" t="s">
        <v>98</v>
      </c>
    </row>
    <row r="50" spans="1:5" ht="106.5" customHeight="1">
      <c r="A50" s="417"/>
      <c r="B50" s="354">
        <v>11</v>
      </c>
      <c r="C50" s="355" t="s">
        <v>99</v>
      </c>
      <c r="D50" s="384">
        <v>16</v>
      </c>
      <c r="E50" s="381" t="s">
        <v>100</v>
      </c>
    </row>
    <row r="51" spans="1:5" ht="106.5" customHeight="1">
      <c r="A51" s="417"/>
      <c r="B51" s="368">
        <v>12</v>
      </c>
      <c r="C51" s="371" t="s">
        <v>489</v>
      </c>
      <c r="D51" s="190"/>
      <c r="E51" s="247"/>
    </row>
    <row r="52" spans="1:5" ht="42.75">
      <c r="A52" s="417"/>
      <c r="B52" s="368">
        <v>13</v>
      </c>
      <c r="C52" s="371" t="s">
        <v>490</v>
      </c>
      <c r="D52" s="190"/>
      <c r="E52" s="247"/>
    </row>
    <row r="53" spans="1:5" ht="71.25">
      <c r="A53" s="415" t="s">
        <v>101</v>
      </c>
      <c r="B53" s="368">
        <v>14</v>
      </c>
      <c r="C53" s="369" t="s">
        <v>102</v>
      </c>
      <c r="D53" s="372">
        <v>17</v>
      </c>
      <c r="E53" s="373" t="s">
        <v>103</v>
      </c>
    </row>
    <row r="54" spans="1:5" ht="28.5">
      <c r="A54" s="415"/>
      <c r="B54" s="368">
        <v>15</v>
      </c>
      <c r="C54" s="369" t="s">
        <v>104</v>
      </c>
      <c r="D54" s="190"/>
      <c r="E54" s="197"/>
    </row>
    <row r="55" spans="1:5" ht="28.5">
      <c r="A55" s="415"/>
      <c r="B55" s="368">
        <v>16</v>
      </c>
      <c r="C55" s="369" t="s">
        <v>105</v>
      </c>
      <c r="D55" s="190"/>
      <c r="E55" s="197"/>
    </row>
    <row r="56" spans="1:5" ht="71.25">
      <c r="A56" s="194" t="s">
        <v>106</v>
      </c>
      <c r="B56" s="367">
        <v>17</v>
      </c>
      <c r="C56" s="366" t="s">
        <v>107</v>
      </c>
      <c r="D56" s="384">
        <v>18</v>
      </c>
      <c r="E56" s="381" t="s">
        <v>108</v>
      </c>
    </row>
    <row r="57" spans="1:5" ht="117.6" customHeight="1">
      <c r="A57" s="416" t="s">
        <v>109</v>
      </c>
      <c r="B57" s="349">
        <v>18</v>
      </c>
      <c r="C57" s="350" t="s">
        <v>110</v>
      </c>
      <c r="D57" s="385">
        <v>19</v>
      </c>
      <c r="E57" s="386" t="s">
        <v>111</v>
      </c>
    </row>
    <row r="58" spans="1:5" ht="42.75">
      <c r="A58" s="417"/>
      <c r="B58" s="349">
        <v>19</v>
      </c>
      <c r="C58" s="353" t="s">
        <v>112</v>
      </c>
      <c r="D58" s="385">
        <v>20</v>
      </c>
      <c r="E58" s="387" t="s">
        <v>491</v>
      </c>
    </row>
    <row r="59" spans="1:5" ht="42.75">
      <c r="A59" s="418"/>
      <c r="B59" s="349">
        <v>20</v>
      </c>
      <c r="C59" s="353" t="s">
        <v>113</v>
      </c>
      <c r="D59" s="190"/>
      <c r="E59" s="197"/>
    </row>
    <row r="60" spans="1:5" ht="77.099999999999994" customHeight="1">
      <c r="A60" s="415" t="s">
        <v>114</v>
      </c>
      <c r="B60" s="343">
        <v>21</v>
      </c>
      <c r="C60" s="345" t="s">
        <v>115</v>
      </c>
      <c r="D60" s="347">
        <v>21</v>
      </c>
      <c r="E60" s="345" t="s">
        <v>116</v>
      </c>
    </row>
    <row r="61" spans="1:5" ht="30" customHeight="1">
      <c r="A61" s="415"/>
      <c r="B61" s="188"/>
      <c r="C61" s="189"/>
      <c r="D61" s="347">
        <v>22</v>
      </c>
      <c r="E61" s="345" t="s">
        <v>117</v>
      </c>
    </row>
    <row r="62" spans="1:5" ht="50.1" customHeight="1">
      <c r="A62" s="415" t="s">
        <v>118</v>
      </c>
      <c r="B62" s="354">
        <v>22</v>
      </c>
      <c r="C62" s="364" t="s">
        <v>119</v>
      </c>
      <c r="D62" s="372">
        <v>23</v>
      </c>
      <c r="E62" s="369" t="s">
        <v>120</v>
      </c>
    </row>
    <row r="63" spans="1:5" ht="86.25" customHeight="1">
      <c r="A63" s="415"/>
      <c r="B63" s="354">
        <v>23</v>
      </c>
      <c r="C63" s="389" t="s">
        <v>492</v>
      </c>
      <c r="D63" s="372">
        <v>24</v>
      </c>
      <c r="E63" s="369" t="s">
        <v>121</v>
      </c>
    </row>
    <row r="64" spans="1:5" ht="50.1" customHeight="1">
      <c r="A64" s="415"/>
      <c r="B64" s="188"/>
      <c r="C64" s="191"/>
      <c r="D64" s="372">
        <v>25</v>
      </c>
      <c r="E64" s="373" t="s">
        <v>122</v>
      </c>
    </row>
    <row r="65" spans="1:10" ht="50.1" customHeight="1">
      <c r="A65" s="415"/>
      <c r="B65" s="188"/>
      <c r="C65" s="198"/>
      <c r="D65" s="372">
        <v>26</v>
      </c>
      <c r="E65" s="373" t="s">
        <v>123</v>
      </c>
    </row>
    <row r="66" spans="1:10" ht="50.1" customHeight="1">
      <c r="A66" s="415"/>
      <c r="B66" s="188"/>
      <c r="C66" s="197"/>
      <c r="D66" s="384">
        <v>27</v>
      </c>
      <c r="E66" s="392" t="s">
        <v>124</v>
      </c>
    </row>
    <row r="67" spans="1:10" ht="50.1" customHeight="1">
      <c r="A67" s="415"/>
      <c r="B67" s="188"/>
      <c r="C67" s="197"/>
      <c r="D67" s="365">
        <v>28</v>
      </c>
      <c r="E67" s="391" t="s">
        <v>125</v>
      </c>
    </row>
    <row r="68" spans="1:10" ht="51.75" customHeight="1">
      <c r="A68" s="415" t="s">
        <v>126</v>
      </c>
      <c r="B68" s="379">
        <v>24</v>
      </c>
      <c r="C68" s="380" t="s">
        <v>127</v>
      </c>
      <c r="D68" s="372">
        <v>29</v>
      </c>
      <c r="E68" s="370" t="s">
        <v>128</v>
      </c>
    </row>
    <row r="69" spans="1:10" ht="72" customHeight="1">
      <c r="A69" s="415"/>
      <c r="B69" s="379">
        <v>25</v>
      </c>
      <c r="C69" s="381" t="s">
        <v>129</v>
      </c>
      <c r="D69" s="372">
        <v>30</v>
      </c>
      <c r="E69" s="369" t="s">
        <v>130</v>
      </c>
    </row>
    <row r="70" spans="1:10" ht="72" customHeight="1">
      <c r="A70" s="415"/>
      <c r="B70" s="379">
        <v>26</v>
      </c>
      <c r="C70" s="381" t="s">
        <v>131</v>
      </c>
      <c r="D70" s="374">
        <v>31</v>
      </c>
      <c r="E70" s="375" t="s">
        <v>132</v>
      </c>
    </row>
    <row r="71" spans="1:10" ht="97.5" customHeight="1">
      <c r="A71" s="415"/>
      <c r="B71" s="379">
        <v>27</v>
      </c>
      <c r="C71" s="390" t="s">
        <v>493</v>
      </c>
      <c r="D71" s="374">
        <v>32</v>
      </c>
      <c r="E71" s="375" t="s">
        <v>133</v>
      </c>
      <c r="J71" s="178" t="s">
        <v>134</v>
      </c>
    </row>
    <row r="72" spans="1:10">
      <c r="B72" s="249"/>
      <c r="C72" s="250"/>
      <c r="D72" s="249"/>
    </row>
    <row r="73" spans="1:10" ht="45.75" customHeight="1">
      <c r="A73" s="251" t="s">
        <v>135</v>
      </c>
      <c r="B73" s="408" t="s">
        <v>136</v>
      </c>
      <c r="C73" s="409"/>
      <c r="D73" s="252" t="s">
        <v>137</v>
      </c>
      <c r="E73" s="253" t="s">
        <v>138</v>
      </c>
      <c r="F73" s="254"/>
    </row>
    <row r="74" spans="1:10" ht="36" customHeight="1">
      <c r="A74" s="255" t="s">
        <v>139</v>
      </c>
      <c r="B74" s="410" t="s">
        <v>140</v>
      </c>
      <c r="C74" s="411"/>
      <c r="D74" s="256" t="s">
        <v>141</v>
      </c>
      <c r="E74" s="257" t="s">
        <v>142</v>
      </c>
      <c r="F74" s="254"/>
    </row>
    <row r="75" spans="1:10" ht="18" customHeight="1">
      <c r="E75" s="258"/>
    </row>
    <row r="76" spans="1:10" ht="36" customHeight="1"/>
    <row r="77" spans="1:10" ht="36" customHeight="1"/>
  </sheetData>
  <mergeCells count="27">
    <mergeCell ref="A26:A27"/>
    <mergeCell ref="A17:A22"/>
    <mergeCell ref="A57:A59"/>
    <mergeCell ref="B6:C6"/>
    <mergeCell ref="B1:D1"/>
    <mergeCell ref="B2:C2"/>
    <mergeCell ref="B4:E4"/>
    <mergeCell ref="A6:A7"/>
    <mergeCell ref="D6:E6"/>
    <mergeCell ref="B7:C7"/>
    <mergeCell ref="D7:E7"/>
    <mergeCell ref="B73:C73"/>
    <mergeCell ref="B74:C74"/>
    <mergeCell ref="A9:E9"/>
    <mergeCell ref="A11:A12"/>
    <mergeCell ref="A13:A16"/>
    <mergeCell ref="A23:A25"/>
    <mergeCell ref="A28:A30"/>
    <mergeCell ref="A31:E31"/>
    <mergeCell ref="A33:A40"/>
    <mergeCell ref="A41:A43"/>
    <mergeCell ref="A44:A48"/>
    <mergeCell ref="A49:A52"/>
    <mergeCell ref="A53:A55"/>
    <mergeCell ref="A60:A61"/>
    <mergeCell ref="A62:A67"/>
    <mergeCell ref="A68:A71"/>
  </mergeCells>
  <printOptions horizontalCentered="1"/>
  <pageMargins left="0.70866141732283472" right="0.70866141732283472" top="0.74803149606299213" bottom="0.74803149606299213" header="0.31496062992125984" footer="0.31496062992125984"/>
  <pageSetup scale="49" fitToHeight="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3"/>
  <sheetViews>
    <sheetView showGridLines="0" topLeftCell="A4" zoomScale="85" zoomScaleNormal="85" workbookViewId="0">
      <pane ySplit="1" topLeftCell="A5" activePane="bottomLeft" state="frozen"/>
      <selection activeCell="A4" sqref="A4"/>
      <selection pane="bottomLeft" activeCell="A5" sqref="A5"/>
    </sheetView>
  </sheetViews>
  <sheetFormatPr baseColWidth="10" defaultColWidth="10.42578125" defaultRowHeight="15"/>
  <cols>
    <col min="1" max="1" width="60.85546875" style="212" customWidth="1"/>
    <col min="2" max="2" width="15.85546875" style="213" customWidth="1"/>
    <col min="3" max="3" width="15.85546875" style="214" customWidth="1"/>
    <col min="4" max="4" width="23.7109375" style="214" customWidth="1"/>
    <col min="5" max="5" width="20.7109375" style="214" customWidth="1"/>
    <col min="6" max="6" width="40.85546875" style="212" customWidth="1"/>
    <col min="7" max="7" width="2.7109375" style="202" customWidth="1"/>
    <col min="8" max="16384" width="10.42578125" style="202"/>
  </cols>
  <sheetData>
    <row r="1" spans="1:6" ht="80.099999999999994" customHeight="1">
      <c r="A1" s="201"/>
      <c r="B1" s="429" t="s">
        <v>143</v>
      </c>
      <c r="C1" s="429"/>
      <c r="D1" s="429"/>
      <c r="E1" s="429"/>
      <c r="F1" s="201"/>
    </row>
    <row r="2" spans="1:6">
      <c r="A2" s="428" t="s">
        <v>144</v>
      </c>
      <c r="B2" s="428"/>
      <c r="C2" s="428"/>
      <c r="D2" s="428"/>
      <c r="E2" s="428"/>
      <c r="F2" s="428"/>
    </row>
    <row r="3" spans="1:6" ht="28.5" customHeight="1">
      <c r="A3" s="430" t="s">
        <v>145</v>
      </c>
      <c r="B3" s="431" t="s">
        <v>146</v>
      </c>
      <c r="C3" s="431"/>
      <c r="D3" s="431"/>
      <c r="E3" s="431"/>
      <c r="F3" s="203" t="s">
        <v>147</v>
      </c>
    </row>
    <row r="4" spans="1:6" ht="46.5" customHeight="1">
      <c r="A4" s="430"/>
      <c r="B4" s="204" t="s">
        <v>148</v>
      </c>
      <c r="C4" s="204" t="s">
        <v>149</v>
      </c>
      <c r="D4" s="204" t="s">
        <v>150</v>
      </c>
      <c r="E4" s="204" t="s">
        <v>151</v>
      </c>
      <c r="F4" s="205"/>
    </row>
    <row r="5" spans="1:6" ht="85.5" customHeight="1">
      <c r="A5" s="333" t="s">
        <v>152</v>
      </c>
      <c r="B5" s="206" t="s">
        <v>537</v>
      </c>
      <c r="C5" s="210" t="s">
        <v>538</v>
      </c>
      <c r="D5" s="210"/>
      <c r="E5" s="210"/>
      <c r="F5" s="208" t="s">
        <v>153</v>
      </c>
    </row>
    <row r="6" spans="1:6" ht="65.099999999999994" customHeight="1">
      <c r="A6" s="334" t="s">
        <v>154</v>
      </c>
      <c r="B6" s="206" t="s">
        <v>529</v>
      </c>
      <c r="C6" s="207">
        <v>2</v>
      </c>
      <c r="D6" s="207" t="s">
        <v>530</v>
      </c>
      <c r="E6" s="207" t="s">
        <v>542</v>
      </c>
      <c r="F6" s="208" t="s">
        <v>155</v>
      </c>
    </row>
    <row r="7" spans="1:6" ht="101.25" customHeight="1">
      <c r="A7" s="336" t="s">
        <v>156</v>
      </c>
      <c r="B7" s="209" t="s">
        <v>535</v>
      </c>
      <c r="C7" s="210">
        <v>7</v>
      </c>
      <c r="D7" s="207" t="s">
        <v>531</v>
      </c>
      <c r="E7" s="210" t="s">
        <v>540</v>
      </c>
      <c r="F7" s="259" t="s">
        <v>157</v>
      </c>
    </row>
    <row r="8" spans="1:6" ht="115.5" customHeight="1">
      <c r="A8" s="337" t="s">
        <v>158</v>
      </c>
      <c r="B8" s="209"/>
      <c r="C8" s="210" t="s">
        <v>159</v>
      </c>
      <c r="D8" s="210"/>
      <c r="E8" s="210" t="s">
        <v>534</v>
      </c>
      <c r="F8" s="211" t="s">
        <v>160</v>
      </c>
    </row>
    <row r="9" spans="1:6" ht="87" customHeight="1">
      <c r="A9" s="335" t="s">
        <v>161</v>
      </c>
      <c r="B9" s="206"/>
      <c r="C9" s="210">
        <v>6</v>
      </c>
      <c r="D9" s="207" t="s">
        <v>543</v>
      </c>
      <c r="E9" s="207" t="s">
        <v>532</v>
      </c>
      <c r="F9" s="259" t="s">
        <v>160</v>
      </c>
    </row>
    <row r="10" spans="1:6" ht="65.099999999999994" customHeight="1">
      <c r="A10" s="338" t="s">
        <v>162</v>
      </c>
      <c r="B10" s="209"/>
      <c r="C10" s="210"/>
      <c r="D10" s="210" t="s">
        <v>541</v>
      </c>
      <c r="E10" s="210">
        <v>28</v>
      </c>
      <c r="F10" s="260" t="s">
        <v>163</v>
      </c>
    </row>
    <row r="11" spans="1:6" ht="42" customHeight="1">
      <c r="A11" s="340" t="s">
        <v>164</v>
      </c>
      <c r="B11" s="206"/>
      <c r="C11" s="207"/>
      <c r="D11" s="207">
        <v>17</v>
      </c>
      <c r="E11" s="207">
        <v>18</v>
      </c>
      <c r="F11" s="260" t="s">
        <v>165</v>
      </c>
    </row>
    <row r="12" spans="1:6" ht="65.099999999999994" customHeight="1">
      <c r="A12" s="339" t="s">
        <v>166</v>
      </c>
      <c r="B12" s="206" t="s">
        <v>536</v>
      </c>
      <c r="C12" s="210" t="s">
        <v>167</v>
      </c>
      <c r="D12" s="207" t="s">
        <v>533</v>
      </c>
      <c r="E12" s="207" t="s">
        <v>544</v>
      </c>
      <c r="F12" s="260" t="s">
        <v>163</v>
      </c>
    </row>
    <row r="13" spans="1:6" ht="83.25" customHeight="1">
      <c r="A13" s="341" t="s">
        <v>168</v>
      </c>
      <c r="B13" s="209"/>
      <c r="C13" s="210" t="s">
        <v>539</v>
      </c>
      <c r="D13" s="207" t="s">
        <v>169</v>
      </c>
      <c r="E13" s="207" t="s">
        <v>545</v>
      </c>
      <c r="F13" s="260" t="s">
        <v>170</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12 F3"/>
    <dataValidation allowBlank="1" showInputMessage="1" showErrorMessage="1" prompt="Proponer y escribir en una frase la estrategia para gestionar la debilidad, la oportunidad, la amenaza o la fortaleza.Usar verbo de acción en infinitivo._x000a_" sqref="G1 A3"/>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7"/>
  <sheetViews>
    <sheetView showGridLines="0" topLeftCell="B1" zoomScaleNormal="100" workbookViewId="0">
      <selection activeCell="B6" sqref="B6:G7"/>
    </sheetView>
  </sheetViews>
  <sheetFormatPr baseColWidth="10" defaultColWidth="11.42578125" defaultRowHeight="12"/>
  <cols>
    <col min="1" max="1" width="2.7109375" style="141" customWidth="1"/>
    <col min="2" max="2" width="24.7109375" style="141" customWidth="1"/>
    <col min="3" max="3" width="11.28515625" style="142" customWidth="1"/>
    <col min="4" max="4" width="19.28515625" style="142" customWidth="1"/>
    <col min="5" max="5" width="13.5703125" style="141" customWidth="1"/>
    <col min="6" max="6" width="24.7109375" style="141" customWidth="1"/>
    <col min="7" max="7" width="79.140625" style="141" customWidth="1"/>
    <col min="8" max="8" width="11.42578125" style="141"/>
    <col min="9" max="9" width="32" style="141" customWidth="1"/>
    <col min="10" max="16384" width="11.42578125" style="141"/>
  </cols>
  <sheetData>
    <row r="1" spans="2:9" ht="12.75" thickBot="1"/>
    <row r="2" spans="2:9">
      <c r="B2" s="466" t="s">
        <v>171</v>
      </c>
      <c r="C2" s="467"/>
      <c r="D2" s="467"/>
      <c r="E2" s="467"/>
      <c r="F2" s="467"/>
      <c r="G2" s="468"/>
    </row>
    <row r="3" spans="2:9">
      <c r="B3" s="469" t="s">
        <v>172</v>
      </c>
      <c r="C3" s="470"/>
      <c r="D3" s="471"/>
      <c r="E3" s="471"/>
      <c r="F3" s="471"/>
      <c r="G3" s="472"/>
    </row>
    <row r="4" spans="2:9" ht="48.75" customHeight="1">
      <c r="B4" s="473" t="s">
        <v>173</v>
      </c>
      <c r="C4" s="474"/>
      <c r="D4" s="474"/>
      <c r="E4" s="474"/>
      <c r="F4" s="474"/>
      <c r="G4" s="475"/>
    </row>
    <row r="5" spans="2:9">
      <c r="B5" s="143"/>
      <c r="C5" s="158"/>
      <c r="D5" s="159"/>
      <c r="E5" s="160"/>
      <c r="F5" s="160"/>
      <c r="G5" s="161"/>
    </row>
    <row r="6" spans="2:9" ht="16.5" customHeight="1">
      <c r="B6" s="476" t="s">
        <v>174</v>
      </c>
      <c r="C6" s="477"/>
      <c r="D6" s="477"/>
      <c r="E6" s="477"/>
      <c r="F6" s="477"/>
      <c r="G6" s="478"/>
    </row>
    <row r="7" spans="2:9" ht="76.5" customHeight="1">
      <c r="B7" s="476"/>
      <c r="C7" s="477"/>
      <c r="D7" s="477"/>
      <c r="E7" s="477"/>
      <c r="F7" s="477"/>
      <c r="G7" s="478"/>
    </row>
    <row r="8" spans="2:9" ht="12.75" thickBot="1">
      <c r="B8" s="144"/>
      <c r="C8" s="145"/>
      <c r="D8" s="145"/>
      <c r="E8" s="146"/>
      <c r="F8" s="147"/>
      <c r="G8" s="162"/>
    </row>
    <row r="9" spans="2:9">
      <c r="B9" s="148"/>
      <c r="C9" s="149" t="s">
        <v>175</v>
      </c>
      <c r="D9" s="479" t="s">
        <v>176</v>
      </c>
      <c r="E9" s="480"/>
      <c r="F9" s="481" t="s">
        <v>177</v>
      </c>
      <c r="G9" s="482"/>
    </row>
    <row r="10" spans="2:9" ht="15" customHeight="1">
      <c r="B10" s="150"/>
      <c r="C10" s="151">
        <v>5</v>
      </c>
      <c r="D10" s="464" t="s">
        <v>178</v>
      </c>
      <c r="E10" s="465"/>
      <c r="F10" s="458" t="s">
        <v>179</v>
      </c>
      <c r="G10" s="455"/>
      <c r="H10" s="433"/>
      <c r="I10" s="433"/>
    </row>
    <row r="11" spans="2:9">
      <c r="B11" s="150"/>
      <c r="C11" s="151">
        <v>5</v>
      </c>
      <c r="D11" s="464" t="s">
        <v>180</v>
      </c>
      <c r="E11" s="465"/>
      <c r="F11" s="458" t="s">
        <v>181</v>
      </c>
      <c r="G11" s="455"/>
      <c r="H11" s="433"/>
      <c r="I11" s="433"/>
    </row>
    <row r="12" spans="2:9">
      <c r="B12" s="150"/>
      <c r="C12" s="151">
        <v>5</v>
      </c>
      <c r="D12" s="464" t="s">
        <v>182</v>
      </c>
      <c r="E12" s="465"/>
      <c r="F12" s="458" t="s">
        <v>183</v>
      </c>
      <c r="G12" s="455"/>
      <c r="H12" s="433"/>
      <c r="I12" s="433"/>
    </row>
    <row r="13" spans="2:9" ht="27.75" customHeight="1">
      <c r="B13" s="150"/>
      <c r="C13" s="151">
        <v>5</v>
      </c>
      <c r="D13" s="464" t="s">
        <v>184</v>
      </c>
      <c r="E13" s="465"/>
      <c r="F13" s="458" t="s">
        <v>185</v>
      </c>
      <c r="G13" s="455"/>
      <c r="H13" s="433"/>
      <c r="I13" s="433"/>
    </row>
    <row r="14" spans="2:9">
      <c r="B14" s="150"/>
      <c r="C14" s="151">
        <v>5</v>
      </c>
      <c r="D14" s="464" t="s">
        <v>186</v>
      </c>
      <c r="E14" s="465"/>
      <c r="F14" s="458" t="s">
        <v>187</v>
      </c>
      <c r="G14" s="455"/>
      <c r="H14" s="433"/>
      <c r="I14" s="433"/>
    </row>
    <row r="15" spans="2:9" ht="41.25" customHeight="1">
      <c r="B15" s="150"/>
      <c r="C15" s="151">
        <v>5</v>
      </c>
      <c r="D15" s="464" t="s">
        <v>188</v>
      </c>
      <c r="E15" s="465"/>
      <c r="F15" s="458" t="s">
        <v>189</v>
      </c>
      <c r="G15" s="455"/>
      <c r="H15" s="433"/>
      <c r="I15" s="433"/>
    </row>
    <row r="16" spans="2:9" ht="41.25" customHeight="1">
      <c r="B16" s="150"/>
      <c r="C16" s="151">
        <v>5</v>
      </c>
      <c r="D16" s="459" t="s">
        <v>190</v>
      </c>
      <c r="E16" s="460"/>
      <c r="F16" s="458" t="s">
        <v>191</v>
      </c>
      <c r="G16" s="455"/>
      <c r="H16" s="433"/>
      <c r="I16" s="433"/>
    </row>
    <row r="17" spans="2:9" ht="51.75" customHeight="1">
      <c r="B17" s="150"/>
      <c r="C17" s="151">
        <v>5</v>
      </c>
      <c r="D17" s="460" t="s">
        <v>192</v>
      </c>
      <c r="E17" s="463"/>
      <c r="F17" s="458" t="s">
        <v>193</v>
      </c>
      <c r="G17" s="455"/>
      <c r="H17" s="433"/>
      <c r="I17" s="433"/>
    </row>
    <row r="18" spans="2:9" ht="51.75" customHeight="1">
      <c r="B18" s="150"/>
      <c r="C18" s="151">
        <v>5</v>
      </c>
      <c r="D18" s="459" t="s">
        <v>194</v>
      </c>
      <c r="E18" s="460"/>
      <c r="F18" s="458" t="s">
        <v>195</v>
      </c>
      <c r="G18" s="455"/>
      <c r="H18" s="433"/>
      <c r="I18" s="433"/>
    </row>
    <row r="19" spans="2:9" ht="51.75" customHeight="1">
      <c r="B19" s="150"/>
      <c r="C19" s="151">
        <v>5</v>
      </c>
      <c r="D19" s="130" t="s">
        <v>196</v>
      </c>
      <c r="E19" s="131"/>
      <c r="F19" s="458" t="s">
        <v>197</v>
      </c>
      <c r="G19" s="455"/>
      <c r="H19" s="433"/>
      <c r="I19" s="433"/>
    </row>
    <row r="20" spans="2:9" ht="51.75" customHeight="1">
      <c r="B20" s="150"/>
      <c r="C20" s="151">
        <v>5</v>
      </c>
      <c r="D20" s="130" t="s">
        <v>198</v>
      </c>
      <c r="E20" s="131"/>
      <c r="F20" s="458" t="s">
        <v>199</v>
      </c>
      <c r="G20" s="455"/>
      <c r="H20" s="433"/>
      <c r="I20" s="433"/>
    </row>
    <row r="21" spans="2:9" ht="66.75" customHeight="1">
      <c r="B21" s="150"/>
      <c r="C21" s="151">
        <v>5</v>
      </c>
      <c r="D21" s="459" t="s">
        <v>200</v>
      </c>
      <c r="E21" s="460"/>
      <c r="F21" s="458" t="s">
        <v>201</v>
      </c>
      <c r="G21" s="455"/>
      <c r="H21" s="433"/>
      <c r="I21" s="433"/>
    </row>
    <row r="22" spans="2:9" ht="23.25" customHeight="1">
      <c r="B22" s="150"/>
      <c r="C22" s="151">
        <v>5</v>
      </c>
      <c r="D22" s="461" t="s">
        <v>202</v>
      </c>
      <c r="E22" s="462"/>
      <c r="F22" s="458" t="s">
        <v>203</v>
      </c>
      <c r="G22" s="455"/>
      <c r="H22" s="434"/>
      <c r="I22" s="434"/>
    </row>
    <row r="23" spans="2:9" ht="26.25" customHeight="1">
      <c r="B23" s="150"/>
      <c r="C23" s="151">
        <v>5</v>
      </c>
      <c r="D23" s="453" t="s">
        <v>204</v>
      </c>
      <c r="E23" s="453"/>
      <c r="F23" s="454" t="s">
        <v>205</v>
      </c>
      <c r="G23" s="455"/>
      <c r="H23" s="433"/>
      <c r="I23" s="433"/>
    </row>
    <row r="24" spans="2:9" ht="26.25" customHeight="1">
      <c r="B24" s="150"/>
      <c r="C24" s="151">
        <v>5</v>
      </c>
      <c r="D24" s="453" t="s">
        <v>206</v>
      </c>
      <c r="E24" s="453"/>
      <c r="F24" s="454" t="s">
        <v>207</v>
      </c>
      <c r="G24" s="455"/>
      <c r="H24" s="433"/>
      <c r="I24" s="433"/>
    </row>
    <row r="25" spans="2:9" ht="26.25" customHeight="1">
      <c r="B25" s="150"/>
      <c r="C25" s="151">
        <v>5</v>
      </c>
      <c r="D25" s="456" t="s">
        <v>208</v>
      </c>
      <c r="E25" s="457"/>
      <c r="F25" s="454" t="s">
        <v>209</v>
      </c>
      <c r="G25" s="455"/>
      <c r="H25" s="433"/>
      <c r="I25" s="433"/>
    </row>
    <row r="26" spans="2:9" ht="27" customHeight="1">
      <c r="B26" s="94"/>
      <c r="C26" s="433" t="s">
        <v>210</v>
      </c>
      <c r="D26" s="448"/>
      <c r="E26" s="448"/>
      <c r="F26" s="448"/>
      <c r="G26" s="449"/>
    </row>
    <row r="27" spans="2:9" ht="27" customHeight="1">
      <c r="B27" s="435" t="s">
        <v>211</v>
      </c>
      <c r="C27" s="436"/>
      <c r="D27" s="436"/>
      <c r="E27" s="436"/>
      <c r="F27" s="436"/>
      <c r="G27" s="437"/>
    </row>
    <row r="28" spans="2:9" ht="10.5" customHeight="1">
      <c r="B28" s="152"/>
      <c r="D28" s="95"/>
      <c r="E28" s="96"/>
      <c r="F28" s="97"/>
      <c r="G28" s="97"/>
    </row>
    <row r="29" spans="2:9">
      <c r="B29" s="152"/>
      <c r="C29" s="153"/>
      <c r="D29" s="450" t="s">
        <v>176</v>
      </c>
      <c r="E29" s="450"/>
      <c r="F29" s="451" t="s">
        <v>177</v>
      </c>
      <c r="G29" s="452"/>
    </row>
    <row r="30" spans="2:9">
      <c r="B30" s="152"/>
      <c r="D30" s="441" t="s">
        <v>178</v>
      </c>
      <c r="E30" s="441"/>
      <c r="F30" s="442" t="s">
        <v>212</v>
      </c>
      <c r="G30" s="443"/>
      <c r="H30" s="433"/>
      <c r="I30" s="433"/>
    </row>
    <row r="31" spans="2:9">
      <c r="B31" s="152"/>
      <c r="D31" s="441" t="s">
        <v>180</v>
      </c>
      <c r="E31" s="441"/>
      <c r="F31" s="442" t="s">
        <v>213</v>
      </c>
      <c r="G31" s="443"/>
      <c r="H31" s="433"/>
      <c r="I31" s="433"/>
    </row>
    <row r="32" spans="2:9">
      <c r="B32" s="152"/>
      <c r="D32" s="441" t="s">
        <v>182</v>
      </c>
      <c r="E32" s="441"/>
      <c r="F32" s="442" t="s">
        <v>214</v>
      </c>
      <c r="G32" s="443"/>
      <c r="H32" s="433"/>
      <c r="I32" s="433"/>
    </row>
    <row r="33" spans="2:9">
      <c r="B33" s="152"/>
      <c r="D33" s="441" t="s">
        <v>184</v>
      </c>
      <c r="E33" s="441"/>
      <c r="F33" s="442" t="s">
        <v>215</v>
      </c>
      <c r="G33" s="443"/>
      <c r="H33" s="433"/>
      <c r="I33" s="433"/>
    </row>
    <row r="34" spans="2:9">
      <c r="B34" s="152"/>
      <c r="D34" s="441" t="s">
        <v>186</v>
      </c>
      <c r="E34" s="441"/>
      <c r="F34" s="442" t="s">
        <v>216</v>
      </c>
      <c r="G34" s="443"/>
      <c r="H34" s="433"/>
      <c r="I34" s="433"/>
    </row>
    <row r="35" spans="2:9" ht="40.9" customHeight="1">
      <c r="B35" s="152"/>
      <c r="D35" s="441" t="s">
        <v>217</v>
      </c>
      <c r="E35" s="441"/>
      <c r="F35" s="442" t="s">
        <v>218</v>
      </c>
      <c r="G35" s="443"/>
      <c r="H35" s="433"/>
      <c r="I35" s="433"/>
    </row>
    <row r="36" spans="2:9" ht="42" customHeight="1">
      <c r="B36" s="154"/>
      <c r="C36" s="155"/>
      <c r="D36" s="441" t="s">
        <v>219</v>
      </c>
      <c r="E36" s="441"/>
      <c r="F36" s="442" t="s">
        <v>220</v>
      </c>
      <c r="G36" s="443"/>
      <c r="H36" s="432"/>
      <c r="I36" s="432"/>
    </row>
    <row r="37" spans="2:9" ht="30.75" customHeight="1">
      <c r="B37" s="154"/>
      <c r="C37" s="155"/>
      <c r="D37" s="441" t="s">
        <v>221</v>
      </c>
      <c r="E37" s="441"/>
      <c r="F37" s="442" t="s">
        <v>222</v>
      </c>
      <c r="G37" s="443"/>
      <c r="H37" s="432"/>
      <c r="I37" s="432"/>
    </row>
    <row r="38" spans="2:9" ht="33" customHeight="1">
      <c r="B38" s="154"/>
      <c r="C38" s="155"/>
      <c r="D38" s="441" t="s">
        <v>223</v>
      </c>
      <c r="E38" s="441"/>
      <c r="F38" s="442" t="s">
        <v>222</v>
      </c>
      <c r="G38" s="443"/>
      <c r="H38" s="432"/>
      <c r="I38" s="432"/>
    </row>
    <row r="39" spans="2:9" ht="30" customHeight="1">
      <c r="B39" s="154"/>
      <c r="C39" s="155"/>
      <c r="D39" s="441" t="s">
        <v>224</v>
      </c>
      <c r="E39" s="441"/>
      <c r="F39" s="442" t="s">
        <v>222</v>
      </c>
      <c r="G39" s="443"/>
      <c r="H39" s="432"/>
      <c r="I39" s="432"/>
    </row>
    <row r="40" spans="2:9" ht="30" customHeight="1">
      <c r="B40" s="154"/>
      <c r="C40" s="155"/>
      <c r="D40" s="441" t="s">
        <v>225</v>
      </c>
      <c r="E40" s="441"/>
      <c r="F40" s="442" t="s">
        <v>222</v>
      </c>
      <c r="G40" s="443"/>
      <c r="H40" s="432"/>
      <c r="I40" s="432"/>
    </row>
    <row r="41" spans="2:9" ht="30" customHeight="1">
      <c r="B41" s="154"/>
      <c r="C41" s="155"/>
      <c r="D41" s="444" t="s">
        <v>226</v>
      </c>
      <c r="E41" s="445"/>
      <c r="F41" s="442" t="s">
        <v>227</v>
      </c>
      <c r="G41" s="443"/>
      <c r="H41" s="432"/>
      <c r="I41" s="432"/>
    </row>
    <row r="42" spans="2:9" ht="35.25" customHeight="1">
      <c r="B42" s="154"/>
      <c r="C42" s="155"/>
      <c r="D42" s="441" t="s">
        <v>228</v>
      </c>
      <c r="E42" s="441"/>
      <c r="F42" s="442" t="s">
        <v>229</v>
      </c>
      <c r="G42" s="443"/>
      <c r="H42" s="432"/>
      <c r="I42" s="432"/>
    </row>
    <row r="43" spans="2:9" ht="31.5" customHeight="1">
      <c r="B43" s="154"/>
      <c r="C43" s="155"/>
      <c r="D43" s="441" t="s">
        <v>221</v>
      </c>
      <c r="E43" s="441"/>
      <c r="F43" s="442" t="s">
        <v>222</v>
      </c>
      <c r="G43" s="443"/>
      <c r="H43" s="432"/>
      <c r="I43" s="432"/>
    </row>
    <row r="44" spans="2:9" ht="35.25" customHeight="1">
      <c r="B44" s="154"/>
      <c r="C44" s="155"/>
      <c r="D44" s="441" t="s">
        <v>230</v>
      </c>
      <c r="E44" s="441"/>
      <c r="F44" s="442" t="s">
        <v>222</v>
      </c>
      <c r="G44" s="443"/>
      <c r="H44" s="432"/>
      <c r="I44" s="432"/>
    </row>
    <row r="45" spans="2:9" ht="57" customHeight="1">
      <c r="B45" s="154"/>
      <c r="C45" s="155"/>
      <c r="D45" s="441" t="s">
        <v>225</v>
      </c>
      <c r="E45" s="441"/>
      <c r="F45" s="442" t="s">
        <v>222</v>
      </c>
      <c r="G45" s="443"/>
      <c r="H45" s="432"/>
      <c r="I45" s="432"/>
    </row>
    <row r="46" spans="2:9" ht="32.25" customHeight="1">
      <c r="B46" s="154"/>
      <c r="C46" s="155"/>
      <c r="D46" s="441" t="s">
        <v>223</v>
      </c>
      <c r="E46" s="441"/>
      <c r="F46" s="442" t="s">
        <v>222</v>
      </c>
      <c r="G46" s="443"/>
      <c r="H46" s="432"/>
      <c r="I46" s="432"/>
    </row>
    <row r="47" spans="2:9" ht="32.25" customHeight="1">
      <c r="B47" s="154"/>
      <c r="C47" s="155"/>
      <c r="D47" s="444" t="s">
        <v>231</v>
      </c>
      <c r="E47" s="445"/>
      <c r="F47" s="446" t="s">
        <v>232</v>
      </c>
      <c r="G47" s="447"/>
      <c r="H47" s="432"/>
      <c r="I47" s="432"/>
    </row>
    <row r="48" spans="2:9" ht="32.25" customHeight="1">
      <c r="B48" s="154"/>
      <c r="C48" s="155"/>
      <c r="D48" s="441" t="s">
        <v>233</v>
      </c>
      <c r="E48" s="441"/>
      <c r="F48" s="442" t="s">
        <v>234</v>
      </c>
      <c r="G48" s="443"/>
      <c r="H48" s="432"/>
      <c r="I48" s="432"/>
    </row>
    <row r="49" spans="2:9" ht="32.25" customHeight="1">
      <c r="B49" s="154"/>
      <c r="C49" s="155"/>
      <c r="D49" s="441" t="s">
        <v>235</v>
      </c>
      <c r="E49" s="441"/>
      <c r="F49" s="442" t="s">
        <v>236</v>
      </c>
      <c r="G49" s="443"/>
      <c r="H49" s="432"/>
      <c r="I49" s="432"/>
    </row>
    <row r="50" spans="2:9" ht="32.25" customHeight="1">
      <c r="B50" s="154"/>
      <c r="C50" s="155"/>
      <c r="D50" s="441" t="s">
        <v>237</v>
      </c>
      <c r="E50" s="441"/>
      <c r="F50" s="442" t="s">
        <v>238</v>
      </c>
      <c r="G50" s="443"/>
      <c r="H50" s="432"/>
      <c r="I50" s="432"/>
    </row>
    <row r="51" spans="2:9" ht="32.25" customHeight="1">
      <c r="B51" s="154"/>
      <c r="C51" s="155"/>
      <c r="D51" s="95"/>
      <c r="E51" s="95"/>
      <c r="F51" s="97"/>
      <c r="G51" s="97"/>
    </row>
    <row r="52" spans="2:9" ht="21.75" customHeight="1">
      <c r="B52" s="435" t="s">
        <v>239</v>
      </c>
      <c r="C52" s="436"/>
      <c r="D52" s="436"/>
      <c r="E52" s="436"/>
      <c r="F52" s="436"/>
      <c r="G52" s="437"/>
    </row>
    <row r="53" spans="2:9" ht="21.75" customHeight="1">
      <c r="B53" s="435" t="s">
        <v>240</v>
      </c>
      <c r="C53" s="436"/>
      <c r="D53" s="436"/>
      <c r="E53" s="436"/>
      <c r="F53" s="436"/>
      <c r="G53" s="437"/>
    </row>
    <row r="54" spans="2:9" ht="20.25" customHeight="1">
      <c r="B54" s="435" t="s">
        <v>241</v>
      </c>
      <c r="C54" s="436"/>
      <c r="D54" s="436"/>
      <c r="E54" s="436"/>
      <c r="F54" s="436"/>
      <c r="G54" s="437"/>
    </row>
    <row r="55" spans="2:9" ht="20.25" customHeight="1">
      <c r="B55" s="435" t="s">
        <v>242</v>
      </c>
      <c r="C55" s="436"/>
      <c r="D55" s="436"/>
      <c r="E55" s="436"/>
      <c r="F55" s="436"/>
      <c r="G55" s="437"/>
    </row>
    <row r="56" spans="2:9" ht="18" customHeight="1" thickBot="1">
      <c r="B56" s="438" t="s">
        <v>243</v>
      </c>
      <c r="C56" s="439"/>
      <c r="D56" s="439"/>
      <c r="E56" s="439"/>
      <c r="F56" s="439"/>
      <c r="G56" s="440"/>
    </row>
    <row r="57" spans="2:9">
      <c r="B57" s="156"/>
      <c r="C57" s="157"/>
      <c r="D57" s="156"/>
      <c r="E57" s="156"/>
      <c r="F57" s="156"/>
      <c r="G57" s="156"/>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G35"/>
  <sheetViews>
    <sheetView showGridLines="0" zoomScale="80" zoomScaleNormal="80" zoomScalePageLayoutView="50" workbookViewId="0">
      <selection activeCell="B10" sqref="B10:B13"/>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548"/>
      <c r="B1" s="549"/>
      <c r="C1" s="549"/>
      <c r="D1" s="215"/>
      <c r="E1" s="33"/>
      <c r="F1" s="33"/>
      <c r="G1" s="33"/>
      <c r="H1" s="33"/>
      <c r="I1" s="33"/>
      <c r="J1" s="33"/>
      <c r="K1" s="33"/>
      <c r="L1" s="33"/>
      <c r="M1" s="33"/>
      <c r="N1" s="216"/>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550"/>
      <c r="B2" s="551"/>
      <c r="C2" s="551"/>
      <c r="D2" s="217"/>
      <c r="E2" s="28"/>
      <c r="F2" s="28"/>
      <c r="G2" s="28"/>
      <c r="H2" s="28"/>
      <c r="I2" s="28"/>
      <c r="J2" s="28"/>
      <c r="K2" s="28"/>
      <c r="L2" s="28"/>
      <c r="M2" s="28"/>
      <c r="N2" s="218"/>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19"/>
      <c r="B3" s="220"/>
      <c r="C3" s="220"/>
      <c r="D3" s="217"/>
      <c r="E3" s="28"/>
      <c r="F3" s="28"/>
      <c r="G3" s="28"/>
      <c r="H3" s="28"/>
      <c r="I3" s="28"/>
      <c r="J3" s="28"/>
      <c r="K3" s="28"/>
      <c r="L3" s="28"/>
      <c r="M3" s="28"/>
      <c r="N3" s="218"/>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552" t="s">
        <v>244</v>
      </c>
      <c r="B4" s="552"/>
      <c r="C4" s="552"/>
      <c r="D4" s="527" t="s">
        <v>5</v>
      </c>
      <c r="E4" s="528"/>
      <c r="F4" s="528"/>
      <c r="G4" s="528"/>
      <c r="H4" s="528"/>
      <c r="I4" s="528"/>
      <c r="J4" s="528"/>
      <c r="K4" s="528"/>
      <c r="L4" s="528"/>
      <c r="M4" s="528"/>
      <c r="N4" s="529"/>
      <c r="O4" s="126"/>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552" t="s">
        <v>245</v>
      </c>
      <c r="B5" s="552"/>
      <c r="C5" s="552"/>
      <c r="D5" s="527" t="s">
        <v>37</v>
      </c>
      <c r="E5" s="528"/>
      <c r="F5" s="528"/>
      <c r="G5" s="528"/>
      <c r="H5" s="528"/>
      <c r="I5" s="528"/>
      <c r="J5" s="528"/>
      <c r="K5" s="528"/>
      <c r="L5" s="528"/>
      <c r="M5" s="528"/>
      <c r="N5" s="529"/>
      <c r="O5" s="12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552" t="s">
        <v>246</v>
      </c>
      <c r="B6" s="552"/>
      <c r="C6" s="552"/>
      <c r="D6" s="527" t="s">
        <v>516</v>
      </c>
      <c r="E6" s="528"/>
      <c r="F6" s="528"/>
      <c r="G6" s="528"/>
      <c r="H6" s="528"/>
      <c r="I6" s="528"/>
      <c r="J6" s="528"/>
      <c r="K6" s="528"/>
      <c r="L6" s="528"/>
      <c r="M6" s="528"/>
      <c r="N6" s="529"/>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248</v>
      </c>
      <c r="B7" s="100"/>
      <c r="C7" s="100"/>
      <c r="D7" s="533" t="s">
        <v>249</v>
      </c>
      <c r="E7" s="530" t="s">
        <v>250</v>
      </c>
      <c r="F7" s="531"/>
      <c r="G7" s="531"/>
      <c r="H7" s="532"/>
      <c r="I7" s="536" t="s">
        <v>251</v>
      </c>
      <c r="J7" s="537"/>
      <c r="K7" s="537"/>
      <c r="L7" s="537"/>
      <c r="M7" s="538"/>
      <c r="N7" s="534" t="s">
        <v>252</v>
      </c>
      <c r="O7" s="535"/>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553" t="s">
        <v>253</v>
      </c>
      <c r="B8" s="555" t="s">
        <v>254</v>
      </c>
      <c r="C8" s="93" t="s">
        <v>255</v>
      </c>
      <c r="D8" s="533"/>
      <c r="E8" s="509" t="s">
        <v>192</v>
      </c>
      <c r="F8" s="509" t="s">
        <v>256</v>
      </c>
      <c r="G8" s="509" t="s">
        <v>257</v>
      </c>
      <c r="H8" s="509" t="s">
        <v>198</v>
      </c>
      <c r="I8" s="524" t="s">
        <v>258</v>
      </c>
      <c r="J8" s="88" t="s">
        <v>259</v>
      </c>
      <c r="K8" s="524" t="s">
        <v>251</v>
      </c>
      <c r="L8" s="524" t="s">
        <v>260</v>
      </c>
      <c r="M8" s="524" t="s">
        <v>261</v>
      </c>
      <c r="N8" s="539" t="s">
        <v>262</v>
      </c>
      <c r="O8" s="539" t="s">
        <v>263</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554"/>
      <c r="B9" s="533"/>
      <c r="C9" s="164" t="s">
        <v>264</v>
      </c>
      <c r="D9" s="533"/>
      <c r="E9" s="510"/>
      <c r="F9" s="510"/>
      <c r="G9" s="510"/>
      <c r="H9" s="510"/>
      <c r="I9" s="510"/>
      <c r="J9" s="92" t="s">
        <v>265</v>
      </c>
      <c r="K9" s="510" t="s">
        <v>266</v>
      </c>
      <c r="L9" s="510"/>
      <c r="M9" s="510" t="s">
        <v>266</v>
      </c>
      <c r="N9" s="541"/>
      <c r="O9" s="540"/>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556">
        <v>1</v>
      </c>
      <c r="B10" s="483" t="s">
        <v>267</v>
      </c>
      <c r="C10" s="483" t="s">
        <v>268</v>
      </c>
      <c r="D10" s="273" t="s">
        <v>269</v>
      </c>
      <c r="E10" s="483">
        <v>12</v>
      </c>
      <c r="F10" s="495">
        <v>1</v>
      </c>
      <c r="G10" s="497">
        <f>+F10/E10</f>
        <v>8.3333333333333329E-2</v>
      </c>
      <c r="H10" s="48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2" t="s">
        <v>270</v>
      </c>
      <c r="J10" s="115" t="s">
        <v>271</v>
      </c>
      <c r="K10" s="102" t="str">
        <f>IFERROR(CONCATENATE(INDEX('8- Políticas de Administración '!$B$16:$F$53,MATCH('5- Identificación de Riesgos'!J10,'8- Políticas de Administración '!$C$16:$C$54,0),1)," - ",L10),"")</f>
        <v>Moderado - 3</v>
      </c>
      <c r="L10" s="124">
        <f>IFERROR(VLOOKUP(INDEX('8- Políticas de Administración '!$B$16:$F$63,MATCH('5- Identificación de Riesgos'!J10,'8- Políticas de Administración '!$C$16:$C$64,0),1),'8- Políticas de Administración '!$B$16:$F$64,5,FALSE),"")</f>
        <v>3</v>
      </c>
      <c r="M10" s="502" t="str">
        <f>IFERROR(CONCATENATE(INDEX('8- Políticas de Administración '!$B$16:$F$53,MATCH(ROUND(AVERAGE(L10:L13),0),'8- Políticas de Administración '!$F$16:$F$53,0),1)," - ",ROUND(AVERAGE(L10:L13),0)),"")</f>
        <v>Moderado - 3</v>
      </c>
      <c r="N10" s="500" t="str">
        <f>IFERROR(CONCATENATE(VLOOKUP((LEFT(H10,LEN(H10)-4)&amp;LEFT(M10,LEN(M10)-4)),'9- Matriz de Calor '!$D$18:$E$42,2,0)," - ",RIGHT(H10,1)*RIGHT(M10,1)),"")</f>
        <v>Moderado - 6</v>
      </c>
      <c r="O10" s="526">
        <f>RIGHT(H10,1)*RIGHT(M10,1)</f>
        <v>6</v>
      </c>
      <c r="P10" s="10"/>
    </row>
    <row r="11" spans="1:267" ht="45">
      <c r="A11" s="560"/>
      <c r="B11" s="484"/>
      <c r="C11" s="484"/>
      <c r="D11" s="273" t="s">
        <v>272</v>
      </c>
      <c r="E11" s="484"/>
      <c r="F11" s="496"/>
      <c r="G11" s="498"/>
      <c r="H11" s="490"/>
      <c r="I11" s="103" t="s">
        <v>273</v>
      </c>
      <c r="J11" s="128" t="s">
        <v>274</v>
      </c>
      <c r="K11" s="103" t="str">
        <f>IFERROR(CONCATENATE(INDEX('8- Políticas de Administración '!$B$16:$F$53,MATCH('5- Identificación de Riesgos'!J11,'8- Políticas de Administración '!$C$16:$C$54,0),1)," - ",L11),"")</f>
        <v>Mayor - 4</v>
      </c>
      <c r="L11" s="123">
        <f>IFERROR(VLOOKUP(INDEX('8- Políticas de Administración '!$B$16:$F$63,MATCH('5- Identificación de Riesgos'!J11,'8- Políticas de Administración '!$C$16:$C$64,0),1),'8- Políticas de Administración '!$B$16:$F$64,5,FALSE),"")</f>
        <v>4</v>
      </c>
      <c r="M11" s="503"/>
      <c r="N11" s="501"/>
      <c r="O11" s="526"/>
      <c r="P11" s="10"/>
    </row>
    <row r="12" spans="1:267" ht="56.25" customHeight="1">
      <c r="A12" s="560"/>
      <c r="B12" s="484"/>
      <c r="C12" s="484"/>
      <c r="D12" s="273" t="s">
        <v>500</v>
      </c>
      <c r="E12" s="484"/>
      <c r="F12" s="496"/>
      <c r="G12" s="498"/>
      <c r="H12" s="490"/>
      <c r="I12" s="308" t="s">
        <v>275</v>
      </c>
      <c r="J12" s="128" t="s">
        <v>276</v>
      </c>
      <c r="K12" s="308" t="str">
        <f>IFERROR(CONCATENATE(INDEX('8- Políticas de Administración '!$B$16:$F$53,MATCH('5- Identificación de Riesgos'!J12,'8- Políticas de Administración '!$C$16:$C$54,0),1)," - ",L12),"")</f>
        <v xml:space="preserve">Moderado - </v>
      </c>
      <c r="L12" s="123"/>
      <c r="M12" s="503"/>
      <c r="N12" s="501"/>
      <c r="O12" s="526"/>
      <c r="P12" s="10"/>
    </row>
    <row r="13" spans="1:267" ht="57.75" thickBot="1">
      <c r="A13" s="560"/>
      <c r="B13" s="484"/>
      <c r="C13" s="484"/>
      <c r="D13" s="273" t="s">
        <v>501</v>
      </c>
      <c r="E13" s="484"/>
      <c r="F13" s="496"/>
      <c r="G13" s="498"/>
      <c r="H13" s="490"/>
      <c r="I13" s="103" t="s">
        <v>275</v>
      </c>
      <c r="J13" s="128" t="s">
        <v>276</v>
      </c>
      <c r="K13" s="103" t="str">
        <f>IFERROR(CONCATENATE(INDEX('8- Políticas de Administración '!$B$16:$F$53,MATCH('5- Identificación de Riesgos'!J13,'8- Políticas de Administración '!$C$16:$C$54,0),1)," - ",L13),"")</f>
        <v>Moderado - 3</v>
      </c>
      <c r="L13" s="123">
        <f>IFERROR(VLOOKUP(INDEX('8- Políticas de Administración '!$B$16:$F$63,MATCH('5- Identificación de Riesgos'!J13,'8- Políticas de Administración '!$C$16:$C$64,0),1),'8- Políticas de Administración '!$B$16:$F$64,5,FALSE),"")</f>
        <v>3</v>
      </c>
      <c r="M13" s="503"/>
      <c r="N13" s="501"/>
      <c r="O13" s="526"/>
      <c r="P13" s="10"/>
    </row>
    <row r="14" spans="1:267" ht="30.75" thickBot="1">
      <c r="A14" s="556">
        <v>2</v>
      </c>
      <c r="B14" s="495" t="s">
        <v>277</v>
      </c>
      <c r="C14" s="557" t="s">
        <v>494</v>
      </c>
      <c r="D14" s="274" t="s">
        <v>278</v>
      </c>
      <c r="E14" s="483">
        <v>365</v>
      </c>
      <c r="F14" s="512">
        <v>25</v>
      </c>
      <c r="G14" s="497">
        <f t="shared" ref="G14" si="0">+F14/E14</f>
        <v>6.8493150684931503E-2</v>
      </c>
      <c r="H14" s="489"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Baja - 2</v>
      </c>
      <c r="I14" s="102" t="s">
        <v>270</v>
      </c>
      <c r="J14" s="115" t="s">
        <v>271</v>
      </c>
      <c r="K14" s="102" t="str">
        <f>IFERROR(CONCATENATE(INDEX('8- Políticas de Administración '!$B$16:$F$53,MATCH('5- Identificación de Riesgos'!J14,'8- Políticas de Administración '!$C$16:$C$54,0),1)," - ",L14),"")</f>
        <v>Moderado - 3</v>
      </c>
      <c r="L14" s="124">
        <f>IFERROR(VLOOKUP(INDEX('8- Políticas de Administración '!$B$16:$F$63,MATCH('5- Identificación de Riesgos'!J14,'8- Políticas de Administración '!$C$16:$C$64,0),1),'8- Políticas de Administración '!$B$16:$F$64,5,FALSE),"")</f>
        <v>3</v>
      </c>
      <c r="M14" s="502" t="str">
        <f>IFERROR(CONCATENATE(INDEX('8- Políticas de Administración '!$B$16:$F$53,MATCH(ROUND(AVERAGE(L14:L17),0),'8- Políticas de Administración '!$F$16:$F$53,0),1)," - ",ROUND(AVERAGE(L14:L17),0)),"")</f>
        <v>Mayor - 4</v>
      </c>
      <c r="N14" s="500" t="str">
        <f>IFERROR(CONCATENATE(VLOOKUP((LEFT(H14,LEN(H14)-4)&amp;LEFT(M14,LEN(M14)-4)),'9- Matriz de Calor '!$D$18:$E$42,2,0)," - ",RIGHT(H14,1)*RIGHT(M14,1)),"")</f>
        <v>Alto - 8</v>
      </c>
      <c r="O14" s="499">
        <f>RIGHT(H14,1)*RIGHT(M14,1)</f>
        <v>8</v>
      </c>
    </row>
    <row r="15" spans="1:267" ht="43.5" thickBot="1">
      <c r="A15" s="508"/>
      <c r="B15" s="546"/>
      <c r="C15" s="558"/>
      <c r="D15" s="273" t="s">
        <v>502</v>
      </c>
      <c r="E15" s="492"/>
      <c r="F15" s="513"/>
      <c r="G15" s="515"/>
      <c r="H15" s="494"/>
      <c r="I15" s="308" t="s">
        <v>270</v>
      </c>
      <c r="J15" s="115" t="s">
        <v>271</v>
      </c>
      <c r="K15" s="307" t="str">
        <f>IFERROR(CONCATENATE(INDEX('8- Políticas de Administración '!$B$16:$F$53,MATCH('5- Identificación de Riesgos'!J15,'8- Políticas de Administración '!$C$16:$C$54,0),1)," - ",L15),"")</f>
        <v xml:space="preserve">Moderado - </v>
      </c>
      <c r="L15" s="298"/>
      <c r="M15" s="504"/>
      <c r="N15" s="505"/>
      <c r="O15" s="499"/>
    </row>
    <row r="16" spans="1:267" ht="57">
      <c r="A16" s="508"/>
      <c r="B16" s="546"/>
      <c r="C16" s="558"/>
      <c r="D16" s="273" t="s">
        <v>503</v>
      </c>
      <c r="E16" s="492"/>
      <c r="F16" s="513"/>
      <c r="G16" s="515"/>
      <c r="H16" s="494"/>
      <c r="I16" s="308" t="s">
        <v>275</v>
      </c>
      <c r="J16" s="128" t="s">
        <v>283</v>
      </c>
      <c r="K16" s="307" t="str">
        <f>IFERROR(CONCATENATE(INDEX('8- Políticas de Administración '!$B$16:$F$53,MATCH('5- Identificación de Riesgos'!J16,'8- Políticas de Administración '!$C$16:$C$54,0),1)," - ",L16),"")</f>
        <v xml:space="preserve">Menor - </v>
      </c>
      <c r="L16" s="298"/>
      <c r="M16" s="504"/>
      <c r="N16" s="505"/>
      <c r="O16" s="499"/>
    </row>
    <row r="17" spans="1:257" ht="186.75" customHeight="1" thickBot="1">
      <c r="A17" s="507"/>
      <c r="B17" s="547"/>
      <c r="C17" s="559"/>
      <c r="D17" s="273" t="s">
        <v>504</v>
      </c>
      <c r="E17" s="511"/>
      <c r="F17" s="514"/>
      <c r="G17" s="516"/>
      <c r="H17" s="517"/>
      <c r="I17" s="308" t="s">
        <v>273</v>
      </c>
      <c r="J17" s="128" t="s">
        <v>274</v>
      </c>
      <c r="K17" s="308" t="str">
        <f>IFERROR(CONCATENATE(INDEX('8- Políticas de Administración '!$B$16:$F$53,MATCH('5- Identificación de Riesgos'!J17,'8- Políticas de Administración '!$C$16:$C$54,0),1)," - ",L17),"")</f>
        <v>Mayor - 4</v>
      </c>
      <c r="L17" s="263">
        <f>IFERROR(VLOOKUP(INDEX('8- Políticas de Administración '!$B$16:$F$63,MATCH('5- Identificación de Riesgos'!J17,'8- Políticas de Administración '!$C$16:$C$64,0),1),'8- Políticas de Administración '!$B$16:$F$64,5,FALSE),"")</f>
        <v>4</v>
      </c>
      <c r="M17" s="525"/>
      <c r="N17" s="506"/>
      <c r="O17" s="499"/>
    </row>
    <row r="18" spans="1:257" ht="30">
      <c r="A18" s="564">
        <v>3</v>
      </c>
      <c r="B18" s="562" t="s">
        <v>279</v>
      </c>
      <c r="C18" s="544" t="s">
        <v>280</v>
      </c>
      <c r="D18" s="287" t="s">
        <v>281</v>
      </c>
      <c r="E18" s="544">
        <v>12</v>
      </c>
      <c r="F18" s="562">
        <v>1</v>
      </c>
      <c r="G18" s="518">
        <f>F18/E18</f>
        <v>8.3333333333333329E-2</v>
      </c>
      <c r="H18" s="489"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Baja - 2</v>
      </c>
      <c r="I18" s="313" t="s">
        <v>270</v>
      </c>
      <c r="J18" s="246" t="s">
        <v>271</v>
      </c>
      <c r="K18" s="313" t="str">
        <f>IFERROR(CONCATENATE(INDEX('8- Políticas de Administración '!$B$16:$F$53,MATCH('5- Identificación de Riesgos'!J18,'8- Políticas de Administración '!$C$16:$C$54,0),1)," - ",L18),"")</f>
        <v>Moderado - 3</v>
      </c>
      <c r="L18" s="301">
        <v>3</v>
      </c>
      <c r="M18" s="520" t="str">
        <f>IFERROR(CONCATENATE(INDEX('8- Políticas de Administración '!$B$16:$F$53,MATCH(ROUND(AVERAGE(L18:L21),0),'8- Políticas de Administración '!$F$16:$F$53,0),1)," - ",ROUND(AVERAGE(L18:L21),0)),"")</f>
        <v>Moderado - 3</v>
      </c>
      <c r="N18" s="522" t="str">
        <f>IFERROR(CONCATENATE(VLOOKUP((LEFT(H18,LEN(H18)-4)&amp;LEFT(M18,LEN(M18)-4)),'9- Matriz de Calor '!$D$18:$E$42,2,0)," - ",RIGHT(H18,1)*RIGHT(M18,1)),"")</f>
        <v>Moderado - 6</v>
      </c>
      <c r="O18" s="299"/>
    </row>
    <row r="19" spans="1:257" ht="30">
      <c r="A19" s="508"/>
      <c r="B19" s="546"/>
      <c r="C19" s="492"/>
      <c r="D19" s="273" t="s">
        <v>282</v>
      </c>
      <c r="E19" s="492"/>
      <c r="F19" s="546"/>
      <c r="G19" s="515"/>
      <c r="H19" s="490"/>
      <c r="I19" s="261" t="s">
        <v>275</v>
      </c>
      <c r="J19" s="128" t="s">
        <v>283</v>
      </c>
      <c r="K19" s="261" t="str">
        <f>IFERROR(CONCATENATE(INDEX('8- Políticas de Administración '!$B$16:$F$53,MATCH('5- Identificación de Riesgos'!J19,'8- Políticas de Administración '!$C$16:$C$54,0),1)," - ",L19),"")</f>
        <v>Menor - 2</v>
      </c>
      <c r="L19" s="298">
        <v>2</v>
      </c>
      <c r="M19" s="504"/>
      <c r="N19" s="505"/>
      <c r="O19" s="299"/>
    </row>
    <row r="20" spans="1:257" ht="138" customHeight="1">
      <c r="A20" s="508"/>
      <c r="B20" s="546"/>
      <c r="C20" s="492"/>
      <c r="D20" s="318" t="s">
        <v>505</v>
      </c>
      <c r="E20" s="492"/>
      <c r="F20" s="546"/>
      <c r="G20" s="515"/>
      <c r="H20" s="490"/>
      <c r="I20" s="310" t="s">
        <v>270</v>
      </c>
      <c r="J20" s="246" t="s">
        <v>271</v>
      </c>
      <c r="K20" s="313" t="str">
        <f>IFERROR(CONCATENATE(INDEX('8- Políticas de Administración '!$B$16:$F$53,MATCH('5- Identificación de Riesgos'!J20,'8- Políticas de Administración '!$C$16:$C$54,0),1)," - ",L20),"")</f>
        <v xml:space="preserve">Moderado - </v>
      </c>
      <c r="L20" s="298"/>
      <c r="M20" s="504"/>
      <c r="N20" s="505"/>
      <c r="O20" s="299"/>
    </row>
    <row r="21" spans="1:257" ht="57.75" thickBot="1">
      <c r="A21" s="565"/>
      <c r="B21" s="563"/>
      <c r="C21" s="545"/>
      <c r="D21" s="275" t="s">
        <v>501</v>
      </c>
      <c r="E21" s="545"/>
      <c r="F21" s="563"/>
      <c r="G21" s="519"/>
      <c r="H21" s="490"/>
      <c r="I21" s="261" t="s">
        <v>273</v>
      </c>
      <c r="J21" s="262" t="s">
        <v>274</v>
      </c>
      <c r="K21" s="261" t="str">
        <f>IFERROR(CONCATENATE(INDEX('8- Políticas de Administración '!$B$16:$F$53,MATCH('5- Identificación de Riesgos'!J21,'8- Políticas de Administración '!$C$16:$C$54,0),1)," - ",L21),"")</f>
        <v>Mayor - 4</v>
      </c>
      <c r="L21" s="302">
        <v>4</v>
      </c>
      <c r="M21" s="521"/>
      <c r="N21" s="523"/>
      <c r="O21" s="299"/>
    </row>
    <row r="22" spans="1:257" ht="85.5" customHeight="1">
      <c r="A22" s="574">
        <v>4</v>
      </c>
      <c r="B22" s="544" t="s">
        <v>284</v>
      </c>
      <c r="C22" s="544" t="s">
        <v>285</v>
      </c>
      <c r="D22" s="274" t="s">
        <v>286</v>
      </c>
      <c r="E22" s="544">
        <v>365</v>
      </c>
      <c r="F22" s="544">
        <v>0</v>
      </c>
      <c r="G22" s="542">
        <f t="shared" ref="G22" si="1">F22/E22</f>
        <v>0</v>
      </c>
      <c r="H22" s="576" t="str">
        <f>CONCATENATE(IF(G22&lt;='[3]8- Políticas de Administración '!$D$6,'[3]8- Políticas de Administración '!$B$6,IF(G22&lt;='[3]8- Políticas de Administración '!$D$7,'[3]8- Políticas de Administración '!$B$7,IF(G22&lt;='[3]8- Políticas de Administración '!$D$8,'[3]8- Políticas de Administración '!$B$8,IF(G22&lt;='[3]8- Políticas de Administración '!$D$9,'[3]8- Políticas de Administración '!$B$9,IF(G22&lt;='[3]8- Políticas de Administración '!$D$10,'[3]8- Políticas de Administración '!$B$10,"Probabilidad no valida")))))," - ",VLOOKUP(IF(G22&lt;='[3]8- Políticas de Administración '!$D$6,'[3]8- Políticas de Administración '!$B$6,IF(G22&lt;='[3]8- Políticas de Administración '!$D$7,'[3]8- Políticas de Administración '!$B$7,IF(G22&lt;='[3]8- Políticas de Administración '!$D$8,'[3]8- Políticas de Administración '!$B$8,IF(G22&lt;='[3]8- Políticas de Administración '!$D$9,'[3]8- Políticas de Administración '!$B$9,IF(G22&lt;='[3]8- Políticas de Administración '!$D$10,'[3]8- Políticas de Administración '!$B$10,"Probabilidad no valida"))))),'[3]8- Políticas de Administración '!$B$6:$F$10,5,FALSE))</f>
        <v>Muy Baja - 1</v>
      </c>
      <c r="I22" s="102" t="s">
        <v>273</v>
      </c>
      <c r="J22" s="115" t="s">
        <v>287</v>
      </c>
      <c r="K22" s="102" t="str">
        <f>IFERROR(CONCATENATE(INDEX('[3]8- Políticas de Administración '!$B$16:$F$53,MATCH('[3]5- Identificación de Riesgos'!J40,'[3]8- Políticas de Administración '!$C$16:$C$54,0),1)," - ",L22),"")</f>
        <v>Mayor - 4</v>
      </c>
      <c r="L22" s="124">
        <f>IFERROR(VLOOKUP(INDEX('[3]8- Políticas de Administración '!$B$16:$F$63,MATCH('[3]5- Identificación de Riesgos'!J40,'[3]8- Políticas de Administración '!$C$16:$C$64,0),1),'[3]8- Políticas de Administración '!$B$16:$F$64,5,FALSE),"")</f>
        <v>4</v>
      </c>
      <c r="M22" s="520" t="str">
        <f>IFERROR(CONCATENATE(INDEX('[3]8- Políticas de Administración '!$B$16:$F$53,MATCH(ROUND(AVERAGE(L22:L26),0),'[3]8- Políticas de Administración '!$F$16:$F$53,0),1)," - ",ROUND(AVERAGE(L22:L26),0)),"")</f>
        <v>Menor - 2</v>
      </c>
      <c r="N22" s="522" t="str">
        <f>IFERROR(CONCATENATE(VLOOKUP((LEFT(H22,LEN(H22)-4)&amp;LEFT(M22,LEN(M22)-4)),'[3]9- Matriz de Calor '!$D$18:$E$42,2,0)," - ",RIGHT(H22,1)*RIGHT(M22,1)),"")</f>
        <v>Bajo - 2</v>
      </c>
      <c r="O22" s="507">
        <f>RIGHT(H22,1)*RIGHT(M22,1)</f>
        <v>2</v>
      </c>
      <c r="Q22" s="561" t="s">
        <v>288</v>
      </c>
      <c r="R22" s="561"/>
      <c r="S22" s="561"/>
      <c r="T22" s="561"/>
      <c r="U22" s="561"/>
      <c r="V22" s="561"/>
    </row>
    <row r="23" spans="1:257" ht="56.25" customHeight="1">
      <c r="A23" s="569"/>
      <c r="B23" s="492"/>
      <c r="C23" s="492"/>
      <c r="D23" s="273" t="s">
        <v>289</v>
      </c>
      <c r="E23" s="492"/>
      <c r="F23" s="492"/>
      <c r="G23" s="493"/>
      <c r="H23" s="494"/>
      <c r="I23" s="103" t="s">
        <v>273</v>
      </c>
      <c r="J23" s="128" t="s">
        <v>274</v>
      </c>
      <c r="K23" s="103" t="str">
        <f>IFERROR(CONCATENATE(INDEX('[3]8- Políticas de Administración '!$B$16:$F$53,MATCH('[3]5- Identificación de Riesgos'!J41,'[3]8- Políticas de Administración '!$C$16:$C$54,0),1)," - ",L23),"")</f>
        <v>Leve - 1</v>
      </c>
      <c r="L23" s="123">
        <f>IFERROR(VLOOKUP(INDEX('[3]8- Políticas de Administración '!$B$16:$F$63,MATCH('[3]5- Identificación de Riesgos'!J41,'[3]8- Políticas de Administración '!$C$16:$C$64,0),1),'[3]8- Políticas de Administración '!$B$16:$F$64,5,FALSE),"")</f>
        <v>1</v>
      </c>
      <c r="M23" s="504"/>
      <c r="N23" s="505"/>
      <c r="O23" s="508"/>
      <c r="Q23" s="561"/>
      <c r="R23" s="561"/>
      <c r="S23" s="561"/>
      <c r="T23" s="561"/>
      <c r="U23" s="561"/>
      <c r="V23" s="561"/>
    </row>
    <row r="24" spans="1:257" ht="42.75" customHeight="1">
      <c r="A24" s="569"/>
      <c r="B24" s="492"/>
      <c r="C24" s="492"/>
      <c r="D24" s="273" t="s">
        <v>290</v>
      </c>
      <c r="E24" s="492"/>
      <c r="F24" s="492"/>
      <c r="G24" s="493"/>
      <c r="H24" s="494"/>
      <c r="I24" s="103" t="s">
        <v>273</v>
      </c>
      <c r="J24" s="128" t="s">
        <v>274</v>
      </c>
      <c r="K24" s="308" t="str">
        <f>IFERROR(CONCATENATE(INDEX('[3]8- Políticas de Administración '!$B$16:$F$53,MATCH('[3]5- Identificación de Riesgos'!J42,'[3]8- Políticas de Administración '!$C$16:$C$54,0),1)," - ",L24),"")</f>
        <v/>
      </c>
      <c r="L24" s="123">
        <v>1</v>
      </c>
      <c r="M24" s="504"/>
      <c r="N24" s="505"/>
      <c r="O24" s="508"/>
      <c r="Q24" s="561"/>
      <c r="R24" s="561"/>
      <c r="S24" s="561"/>
      <c r="T24" s="561"/>
      <c r="U24" s="561"/>
      <c r="V24" s="561"/>
    </row>
    <row r="25" spans="1:257" ht="51" customHeight="1">
      <c r="A25" s="569"/>
      <c r="B25" s="492"/>
      <c r="C25" s="492"/>
      <c r="D25" s="114" t="s">
        <v>291</v>
      </c>
      <c r="E25" s="492"/>
      <c r="F25" s="492"/>
      <c r="G25" s="493"/>
      <c r="H25" s="494"/>
      <c r="I25" s="103" t="s">
        <v>270</v>
      </c>
      <c r="J25" s="128" t="s">
        <v>271</v>
      </c>
      <c r="K25" s="103" t="str">
        <f>IFERROR(CONCATENATE(INDEX('[3]8- Políticas de Administración '!$B$16:$F$53,MATCH('[3]5- Identificación de Riesgos'!J43,'[3]8- Políticas de Administración '!$C$16:$C$54,0),1)," - ",L25),"")</f>
        <v>Menor - 2</v>
      </c>
      <c r="L25" s="123">
        <f>IFERROR(VLOOKUP(INDEX('[3]8- Políticas de Administración '!$B$16:$F$63,MATCH('[3]5- Identificación de Riesgos'!J43,'[3]8- Políticas de Administración '!$C$16:$C$64,0),1),'[3]8- Políticas de Administración '!$B$16:$F$64,5,FALSE),"")</f>
        <v>2</v>
      </c>
      <c r="M25" s="504"/>
      <c r="N25" s="505"/>
      <c r="O25" s="508"/>
      <c r="Q25" s="561"/>
      <c r="R25" s="561"/>
      <c r="S25" s="561"/>
      <c r="T25" s="561"/>
      <c r="U25" s="561"/>
      <c r="V25" s="561"/>
    </row>
    <row r="26" spans="1:257" ht="55.5" customHeight="1" thickBot="1">
      <c r="A26" s="575"/>
      <c r="B26" s="545"/>
      <c r="C26" s="545"/>
      <c r="D26" s="275" t="s">
        <v>292</v>
      </c>
      <c r="E26" s="545"/>
      <c r="F26" s="545"/>
      <c r="G26" s="543"/>
      <c r="H26" s="577"/>
      <c r="I26" s="104" t="s">
        <v>270</v>
      </c>
      <c r="J26" s="129" t="s">
        <v>271</v>
      </c>
      <c r="K26" s="104" t="str">
        <f>IFERROR(CONCATENATE(INDEX('[3]8- Políticas de Administración '!$B$16:$F$53,MATCH('[3]5- Identificación de Riesgos'!J44,'[3]8- Políticas de Administración '!$C$16:$C$54,0),1)," - ",L26),"")</f>
        <v>Moderado - 3</v>
      </c>
      <c r="L26" s="125">
        <f>IFERROR(VLOOKUP(INDEX('[3]8- Políticas de Administración '!$B$16:$F$63,MATCH('[3]5- Identificación de Riesgos'!J44,'[3]8- Políticas de Administración '!$C$16:$C$64,0),1),'[3]8- Políticas de Administración '!$B$16:$F$64,5,FALSE),"")</f>
        <v>3</v>
      </c>
      <c r="M26" s="521"/>
      <c r="N26" s="523"/>
      <c r="O26" s="508"/>
      <c r="Q26" s="561"/>
      <c r="R26" s="561"/>
      <c r="S26" s="561"/>
      <c r="T26" s="561"/>
      <c r="U26" s="561"/>
      <c r="V26" s="561"/>
    </row>
    <row r="27" spans="1:257" s="90" customFormat="1" ht="30">
      <c r="A27" s="569">
        <v>5</v>
      </c>
      <c r="B27" s="492" t="s">
        <v>293</v>
      </c>
      <c r="C27" s="492" t="s">
        <v>294</v>
      </c>
      <c r="D27" s="271" t="s">
        <v>295</v>
      </c>
      <c r="E27" s="492">
        <v>5</v>
      </c>
      <c r="F27" s="492">
        <v>0</v>
      </c>
      <c r="G27" s="493">
        <f t="shared" ref="G27" si="2">F27/E27</f>
        <v>0</v>
      </c>
      <c r="H27" s="494"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105" t="s">
        <v>270</v>
      </c>
      <c r="J27" s="246" t="s">
        <v>271</v>
      </c>
      <c r="K27" s="105" t="str">
        <f>IFERROR(CONCATENATE(INDEX('8- Políticas de Administración '!$B$16:$F$53,MATCH('5- Identificación de Riesgos'!J27,'8- Políticas de Administración '!$C$16:$C$54,0),1)," - ",L27),"")</f>
        <v>Moderado - 3</v>
      </c>
      <c r="L27" s="268">
        <f>IFERROR(VLOOKUP(INDEX('8- Políticas de Administración '!$B$16:$F$63,MATCH('5- Identificación de Riesgos'!J27,'8- Políticas de Administración '!$C$16:$C$64,0),1),'8- Políticas de Administración '!$B$16:$F$64,5,FALSE),"")</f>
        <v>3</v>
      </c>
      <c r="M27" s="504" t="str">
        <f>IFERROR(CONCATENATE(INDEX('8- Políticas de Administración '!$B$16:$F$53,MATCH(ROUND(AVERAGE(L27:L29),0),'8- Políticas de Administración '!$F$16:$F$53,0),1)," - ",ROUND(AVERAGE(L27:L29),0)),"")</f>
        <v>Mayor - 4</v>
      </c>
      <c r="N27" s="505" t="str">
        <f>IFERROR(CONCATENATE(VLOOKUP((LEFT(H27,LEN(H27)-4)&amp;LEFT(M27,LEN(M27)-4)),'9- Matriz de Calor '!$D$18:$E$42,2,0)," - ",RIGHT(H27,1)*RIGHT(M27,1)),"")</f>
        <v>Alto  - 4</v>
      </c>
      <c r="O27" s="572">
        <f>RIGHT(H27,1)*RIGHT(M27,1)</f>
        <v>4</v>
      </c>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row>
    <row r="28" spans="1:257" s="90" customFormat="1" ht="45">
      <c r="A28" s="569"/>
      <c r="B28" s="492"/>
      <c r="C28" s="492"/>
      <c r="D28" s="271" t="s">
        <v>296</v>
      </c>
      <c r="E28" s="492"/>
      <c r="F28" s="492"/>
      <c r="G28" s="493"/>
      <c r="H28" s="494"/>
      <c r="I28" s="103" t="s">
        <v>273</v>
      </c>
      <c r="J28" s="128" t="s">
        <v>274</v>
      </c>
      <c r="K28" s="103" t="str">
        <f>IFERROR(CONCATENATE(INDEX('8- Políticas de Administración '!$B$16:$F$53,MATCH('5- Identificación de Riesgos'!J28,'8- Políticas de Administración '!$C$16:$C$54,0),1)," - ",L28),"")</f>
        <v>Mayor - 4</v>
      </c>
      <c r="L28" s="123">
        <f>IFERROR(VLOOKUP(INDEX('8- Políticas de Administración '!$B$16:$F$63,MATCH('5- Identificación de Riesgos'!J28,'8- Políticas de Administración '!$C$16:$C$64,0),1),'8- Políticas de Administración '!$B$16:$F$64,5,FALSE),"")</f>
        <v>4</v>
      </c>
      <c r="M28" s="504"/>
      <c r="N28" s="505"/>
      <c r="O28" s="573"/>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89"/>
      <c r="DI28" s="89"/>
      <c r="DJ28" s="89"/>
      <c r="DK28" s="89"/>
      <c r="DL28" s="89"/>
      <c r="DM28" s="89"/>
      <c r="DN28" s="89"/>
      <c r="DO28" s="89"/>
      <c r="DP28" s="89"/>
      <c r="DQ28" s="89"/>
      <c r="DR28" s="89"/>
      <c r="DS28" s="89"/>
      <c r="DT28" s="89"/>
      <c r="DU28" s="89"/>
      <c r="DV28" s="89"/>
      <c r="DW28" s="89"/>
      <c r="DX28" s="89"/>
      <c r="DY28" s="89"/>
      <c r="DZ28" s="89"/>
      <c r="EA28" s="89"/>
      <c r="EB28" s="89"/>
      <c r="EC28" s="89"/>
      <c r="ED28" s="89"/>
      <c r="EE28" s="89"/>
      <c r="EF28" s="89"/>
      <c r="EG28" s="89"/>
      <c r="EH28" s="89"/>
      <c r="EI28" s="89"/>
      <c r="EJ28" s="89"/>
      <c r="EK28" s="89"/>
      <c r="EL28" s="89"/>
      <c r="EM28" s="89"/>
      <c r="EN28" s="89"/>
      <c r="EO28" s="89"/>
      <c r="EP28" s="89"/>
      <c r="EQ28" s="89"/>
      <c r="ER28" s="89"/>
      <c r="ES28" s="89"/>
      <c r="ET28" s="89"/>
      <c r="EU28" s="89"/>
      <c r="EV28" s="89"/>
      <c r="EW28" s="89"/>
      <c r="EX28" s="89"/>
      <c r="EY28" s="89"/>
      <c r="EZ28" s="89"/>
      <c r="FA28" s="89"/>
      <c r="FB28" s="89"/>
      <c r="FC28" s="89"/>
      <c r="FD28" s="89"/>
      <c r="FE28" s="89"/>
      <c r="FF28" s="89"/>
      <c r="FG28" s="89"/>
      <c r="FH28" s="89"/>
      <c r="FI28" s="89"/>
      <c r="FJ28" s="89"/>
      <c r="FK28" s="89"/>
      <c r="FL28" s="89"/>
      <c r="FM28" s="89"/>
      <c r="FN28" s="89"/>
      <c r="FO28" s="89"/>
      <c r="FP28" s="89"/>
      <c r="FQ28" s="89"/>
      <c r="FR28" s="89"/>
      <c r="FS28" s="89"/>
      <c r="FT28" s="89"/>
      <c r="FU28" s="89"/>
      <c r="FV28" s="89"/>
      <c r="FW28" s="89"/>
      <c r="FX28" s="89"/>
      <c r="FY28" s="89"/>
      <c r="FZ28" s="89"/>
      <c r="GA28" s="89"/>
      <c r="GB28" s="89"/>
      <c r="GC28" s="89"/>
      <c r="GD28" s="89"/>
      <c r="GE28" s="89"/>
      <c r="GF28" s="89"/>
      <c r="GG28" s="89"/>
      <c r="GH28" s="89"/>
      <c r="GI28" s="89"/>
      <c r="GJ28" s="89"/>
      <c r="GK28" s="89"/>
      <c r="GL28" s="89"/>
      <c r="GM28" s="89"/>
      <c r="GN28" s="89"/>
      <c r="GO28" s="89"/>
      <c r="GP28" s="89"/>
      <c r="GQ28" s="89"/>
      <c r="GR28" s="89"/>
      <c r="GS28" s="89"/>
      <c r="GT28" s="89"/>
      <c r="GU28" s="89"/>
      <c r="GV28" s="89"/>
      <c r="GW28" s="89"/>
      <c r="GX28" s="89"/>
      <c r="GY28" s="89"/>
      <c r="GZ28" s="89"/>
      <c r="HA28" s="89"/>
      <c r="HB28" s="89"/>
      <c r="HC28" s="89"/>
      <c r="HD28" s="89"/>
      <c r="HE28" s="89"/>
      <c r="HF28" s="89"/>
      <c r="HG28" s="89"/>
      <c r="HH28" s="89"/>
      <c r="HI28" s="89"/>
      <c r="HJ28" s="89"/>
      <c r="HK28" s="89"/>
      <c r="HL28" s="89"/>
      <c r="HM28" s="89"/>
      <c r="HN28" s="89"/>
      <c r="HO28" s="89"/>
      <c r="HP28" s="89"/>
      <c r="HQ28" s="89"/>
      <c r="HR28" s="89"/>
      <c r="HS28" s="89"/>
      <c r="HT28" s="89"/>
      <c r="HU28" s="89"/>
      <c r="HV28" s="89"/>
      <c r="HW28" s="89"/>
      <c r="HX28" s="89"/>
      <c r="HY28" s="89"/>
      <c r="HZ28" s="89"/>
      <c r="IA28" s="89"/>
      <c r="IB28" s="89"/>
      <c r="IC28" s="89"/>
      <c r="ID28" s="89"/>
      <c r="IE28" s="89"/>
      <c r="IF28" s="89"/>
      <c r="IG28" s="89"/>
      <c r="IH28" s="89"/>
      <c r="II28" s="89"/>
      <c r="IJ28" s="89"/>
      <c r="IK28" s="89"/>
      <c r="IL28" s="89"/>
      <c r="IM28" s="89"/>
      <c r="IN28" s="89"/>
      <c r="IO28" s="89"/>
      <c r="IP28" s="89"/>
      <c r="IQ28" s="89"/>
      <c r="IR28" s="89"/>
      <c r="IS28" s="89"/>
      <c r="IT28" s="89"/>
      <c r="IU28" s="89"/>
      <c r="IV28" s="89"/>
      <c r="IW28" s="89"/>
    </row>
    <row r="29" spans="1:257" s="90" customFormat="1" ht="51.75" customHeight="1" thickBot="1">
      <c r="A29" s="569"/>
      <c r="B29" s="492"/>
      <c r="C29" s="492"/>
      <c r="D29" s="272" t="s">
        <v>297</v>
      </c>
      <c r="E29" s="492"/>
      <c r="F29" s="492"/>
      <c r="G29" s="493"/>
      <c r="H29" s="494"/>
      <c r="I29" s="261" t="s">
        <v>273</v>
      </c>
      <c r="J29" s="262" t="s">
        <v>274</v>
      </c>
      <c r="K29" s="261" t="str">
        <f>IFERROR(CONCATENATE(INDEX('8- Políticas de Administración '!$B$16:$F$53,MATCH('5- Identificación de Riesgos'!J29,'8- Políticas de Administración '!$C$16:$C$54,0),1)," - ",L29),"")</f>
        <v>Mayor - 4</v>
      </c>
      <c r="L29" s="263">
        <f>IFERROR(VLOOKUP(INDEX('8- Políticas de Administración '!$B$16:$F$63,MATCH('5- Identificación de Riesgos'!J29,'8- Políticas de Administración '!$C$16:$C$64,0),1),'8- Políticas de Administración '!$B$16:$F$64,5,FALSE),"")</f>
        <v>4</v>
      </c>
      <c r="M29" s="504"/>
      <c r="N29" s="505"/>
      <c r="O29" s="573"/>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c r="EB29" s="89"/>
      <c r="EC29" s="89"/>
      <c r="ED29" s="89"/>
      <c r="EE29" s="89"/>
      <c r="EF29" s="89"/>
      <c r="EG29" s="89"/>
      <c r="EH29" s="89"/>
      <c r="EI29" s="89"/>
      <c r="EJ29" s="89"/>
      <c r="EK29" s="89"/>
      <c r="EL29" s="89"/>
      <c r="EM29" s="89"/>
      <c r="EN29" s="89"/>
      <c r="EO29" s="89"/>
      <c r="EP29" s="89"/>
      <c r="EQ29" s="89"/>
      <c r="ER29" s="89"/>
      <c r="ES29" s="89"/>
      <c r="ET29" s="89"/>
      <c r="EU29" s="89"/>
      <c r="EV29" s="89"/>
      <c r="EW29" s="89"/>
      <c r="EX29" s="89"/>
      <c r="EY29" s="89"/>
      <c r="EZ29" s="89"/>
      <c r="FA29" s="89"/>
      <c r="FB29" s="89"/>
      <c r="FC29" s="89"/>
      <c r="FD29" s="89"/>
      <c r="FE29" s="89"/>
      <c r="FF29" s="89"/>
      <c r="FG29" s="89"/>
      <c r="FH29" s="89"/>
      <c r="FI29" s="89"/>
      <c r="FJ29" s="89"/>
      <c r="FK29" s="89"/>
      <c r="FL29" s="89"/>
      <c r="FM29" s="89"/>
      <c r="FN29" s="89"/>
      <c r="FO29" s="89"/>
      <c r="FP29" s="89"/>
      <c r="FQ29" s="89"/>
      <c r="FR29" s="89"/>
      <c r="FS29" s="89"/>
      <c r="FT29" s="89"/>
      <c r="FU29" s="89"/>
      <c r="FV29" s="89"/>
      <c r="FW29" s="89"/>
      <c r="FX29" s="89"/>
      <c r="FY29" s="89"/>
      <c r="FZ29" s="89"/>
      <c r="GA29" s="89"/>
      <c r="GB29" s="89"/>
      <c r="GC29" s="89"/>
      <c r="GD29" s="89"/>
      <c r="GE29" s="89"/>
      <c r="GF29" s="89"/>
      <c r="GG29" s="89"/>
      <c r="GH29" s="89"/>
      <c r="GI29" s="89"/>
      <c r="GJ29" s="89"/>
      <c r="GK29" s="89"/>
      <c r="GL29" s="89"/>
      <c r="GM29" s="89"/>
      <c r="GN29" s="89"/>
      <c r="GO29" s="89"/>
      <c r="GP29" s="89"/>
      <c r="GQ29" s="89"/>
      <c r="GR29" s="89"/>
      <c r="GS29" s="89"/>
      <c r="GT29" s="89"/>
      <c r="GU29" s="89"/>
      <c r="GV29" s="89"/>
      <c r="GW29" s="89"/>
      <c r="GX29" s="89"/>
      <c r="GY29" s="89"/>
      <c r="GZ29" s="89"/>
      <c r="HA29" s="89"/>
      <c r="HB29" s="89"/>
      <c r="HC29" s="89"/>
      <c r="HD29" s="89"/>
      <c r="HE29" s="89"/>
      <c r="HF29" s="89"/>
      <c r="HG29" s="89"/>
      <c r="HH29" s="89"/>
      <c r="HI29" s="89"/>
      <c r="HJ29" s="89"/>
      <c r="HK29" s="89"/>
      <c r="HL29" s="89"/>
      <c r="HM29" s="89"/>
      <c r="HN29" s="89"/>
      <c r="HO29" s="89"/>
      <c r="HP29" s="89"/>
      <c r="HQ29" s="89"/>
      <c r="HR29" s="89"/>
      <c r="HS29" s="89"/>
      <c r="HT29" s="89"/>
      <c r="HU29" s="89"/>
      <c r="HV29" s="89"/>
      <c r="HW29" s="89"/>
      <c r="HX29" s="89"/>
      <c r="HY29" s="89"/>
      <c r="HZ29" s="89"/>
      <c r="IA29" s="89"/>
      <c r="IB29" s="89"/>
      <c r="IC29" s="89"/>
      <c r="ID29" s="89"/>
      <c r="IE29" s="89"/>
      <c r="IF29" s="89"/>
      <c r="IG29" s="89"/>
      <c r="IH29" s="89"/>
      <c r="II29" s="89"/>
      <c r="IJ29" s="89"/>
      <c r="IK29" s="89"/>
      <c r="IL29" s="89"/>
      <c r="IM29" s="89"/>
      <c r="IN29" s="89"/>
      <c r="IO29" s="89"/>
      <c r="IP29" s="89"/>
      <c r="IQ29" s="89"/>
      <c r="IR29" s="89"/>
      <c r="IS29" s="89"/>
      <c r="IT29" s="89"/>
      <c r="IU29" s="89"/>
      <c r="IV29" s="89"/>
      <c r="IW29" s="89"/>
    </row>
    <row r="30" spans="1:257" s="265" customFormat="1" ht="30">
      <c r="A30" s="578">
        <v>6</v>
      </c>
      <c r="B30" s="544" t="s">
        <v>298</v>
      </c>
      <c r="C30" s="544" t="s">
        <v>299</v>
      </c>
      <c r="D30" s="269" t="s">
        <v>300</v>
      </c>
      <c r="E30" s="483">
        <v>365</v>
      </c>
      <c r="F30" s="483">
        <v>0</v>
      </c>
      <c r="G30" s="486">
        <f t="shared" ref="G30" si="3">F30/E30</f>
        <v>0</v>
      </c>
      <c r="H30" s="48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2" t="s">
        <v>270</v>
      </c>
      <c r="J30" s="115" t="s">
        <v>271</v>
      </c>
      <c r="K30" s="102" t="str">
        <f>IFERROR(CONCATENATE(INDEX('8- Políticas de Administración '!$B$16:$F$53,MATCH('5- Identificación de Riesgos'!J30,'8- Políticas de Administración '!$C$16:$C$54,0),1)," - ",L30),"")</f>
        <v>Moderado - 3</v>
      </c>
      <c r="L30" s="124">
        <f>IFERROR(VLOOKUP(INDEX('8- Políticas de Administración '!$B$16:$F$63,MATCH('5- Identificación de Riesgos'!J30,'8- Políticas de Administración '!$C$16:$C$64,0),1),'8- Políticas de Administración '!$B$16:$F$64,5,FALSE),"")</f>
        <v>3</v>
      </c>
      <c r="M30" s="502" t="str">
        <f>IFERROR(CONCATENATE(INDEX('8- Políticas de Administración '!$B$16:$F$53,MATCH(ROUND(AVERAGE(L30:L32),0),'8- Políticas de Administración '!$F$16:$F$53,0),1)," - ",ROUND(AVERAGE(L30:L32),0)),"")</f>
        <v>Mayor - 4</v>
      </c>
      <c r="N30" s="500" t="str">
        <f>IFERROR(CONCATENATE(VLOOKUP((LEFT(H30,LEN(H30)-4)&amp;LEFT(M30,LEN(M30)-4)),'9- Matriz de Calor '!$D$18:$E$42,2,0)," - ",RIGHT(H30,1)*RIGHT(M30,1)),"")</f>
        <v>Alto  - 4</v>
      </c>
      <c r="O30" s="564">
        <f>RIGHT(H30,1)*RIGHT(M30,1)</f>
        <v>4</v>
      </c>
      <c r="P30" s="264"/>
      <c r="Q30" s="566"/>
      <c r="R30" s="566"/>
      <c r="S30" s="566"/>
      <c r="T30" s="566"/>
      <c r="U30" s="566"/>
      <c r="V30" s="566"/>
      <c r="W30" s="264"/>
      <c r="X30" s="264"/>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c r="AW30" s="264"/>
      <c r="AX30" s="264"/>
      <c r="AY30" s="264"/>
      <c r="AZ30" s="264"/>
      <c r="BA30" s="264"/>
      <c r="BB30" s="264"/>
      <c r="BC30" s="264"/>
      <c r="BD30" s="264"/>
      <c r="BE30" s="264"/>
      <c r="BF30" s="264"/>
      <c r="BG30" s="264"/>
      <c r="BH30" s="264"/>
      <c r="BI30" s="264"/>
      <c r="BJ30" s="264"/>
      <c r="BK30" s="264"/>
      <c r="BL30" s="264"/>
      <c r="BM30" s="264"/>
      <c r="BN30" s="264"/>
      <c r="BO30" s="264"/>
      <c r="BP30" s="264"/>
      <c r="BQ30" s="264"/>
      <c r="BR30" s="264"/>
      <c r="BS30" s="264"/>
      <c r="BT30" s="264"/>
      <c r="BU30" s="264"/>
      <c r="BV30" s="264"/>
      <c r="BW30" s="264"/>
      <c r="BX30" s="264"/>
      <c r="BY30" s="264"/>
      <c r="BZ30" s="264"/>
      <c r="CA30" s="264"/>
      <c r="CB30" s="264"/>
      <c r="CC30" s="264"/>
      <c r="CD30" s="264"/>
      <c r="CE30" s="264"/>
      <c r="CF30" s="264"/>
      <c r="CG30" s="264"/>
      <c r="CH30" s="264"/>
      <c r="CI30" s="264"/>
      <c r="CJ30" s="264"/>
      <c r="CK30" s="264"/>
      <c r="CL30" s="264"/>
      <c r="CM30" s="264"/>
      <c r="CN30" s="264"/>
      <c r="CO30" s="264"/>
      <c r="CP30" s="264"/>
      <c r="CQ30" s="264"/>
      <c r="CR30" s="264"/>
      <c r="CS30" s="264"/>
      <c r="CT30" s="264"/>
      <c r="CU30" s="264"/>
      <c r="CV30" s="264"/>
      <c r="CW30" s="264"/>
      <c r="CX30" s="264"/>
      <c r="CY30" s="264"/>
      <c r="CZ30" s="264"/>
      <c r="DA30" s="264"/>
      <c r="DB30" s="264"/>
      <c r="DC30" s="264"/>
      <c r="DD30" s="264"/>
      <c r="DE30" s="264"/>
      <c r="DF30" s="264"/>
      <c r="DG30" s="264"/>
      <c r="DH30" s="264"/>
      <c r="DI30" s="264"/>
      <c r="DJ30" s="264"/>
      <c r="DK30" s="264"/>
      <c r="DL30" s="264"/>
      <c r="DM30" s="264"/>
      <c r="DN30" s="264"/>
      <c r="DO30" s="264"/>
      <c r="DP30" s="264"/>
      <c r="DQ30" s="264"/>
      <c r="DR30" s="264"/>
      <c r="DS30" s="264"/>
      <c r="DT30" s="264"/>
      <c r="DU30" s="264"/>
      <c r="DV30" s="264"/>
      <c r="DW30" s="264"/>
      <c r="DX30" s="264"/>
      <c r="DY30" s="264"/>
      <c r="DZ30" s="264"/>
      <c r="EA30" s="264"/>
      <c r="EB30" s="264"/>
      <c r="EC30" s="264"/>
      <c r="ED30" s="264"/>
      <c r="EE30" s="264"/>
      <c r="EF30" s="264"/>
      <c r="EG30" s="264"/>
      <c r="EH30" s="264"/>
      <c r="EI30" s="264"/>
      <c r="EJ30" s="264"/>
      <c r="EK30" s="264"/>
      <c r="EL30" s="264"/>
      <c r="EM30" s="264"/>
      <c r="EN30" s="264"/>
      <c r="EO30" s="264"/>
      <c r="EP30" s="264"/>
      <c r="EQ30" s="264"/>
      <c r="ER30" s="264"/>
      <c r="ES30" s="264"/>
      <c r="ET30" s="264"/>
      <c r="EU30" s="264"/>
      <c r="EV30" s="264"/>
      <c r="EW30" s="264"/>
      <c r="EX30" s="264"/>
      <c r="EY30" s="264"/>
      <c r="EZ30" s="264"/>
      <c r="FA30" s="264"/>
      <c r="FB30" s="264"/>
      <c r="FC30" s="264"/>
      <c r="FD30" s="264"/>
      <c r="FE30" s="264"/>
      <c r="FF30" s="264"/>
      <c r="FG30" s="264"/>
      <c r="FH30" s="264"/>
      <c r="FI30" s="264"/>
      <c r="FJ30" s="264"/>
      <c r="FK30" s="264"/>
      <c r="FL30" s="264"/>
      <c r="FM30" s="264"/>
      <c r="FN30" s="264"/>
      <c r="FO30" s="264"/>
      <c r="FP30" s="264"/>
      <c r="FQ30" s="264"/>
      <c r="FR30" s="264"/>
      <c r="FS30" s="264"/>
      <c r="FT30" s="264"/>
      <c r="FU30" s="264"/>
      <c r="FV30" s="264"/>
      <c r="FW30" s="264"/>
      <c r="FX30" s="264"/>
      <c r="FY30" s="264"/>
      <c r="FZ30" s="264"/>
      <c r="GA30" s="264"/>
      <c r="GB30" s="264"/>
      <c r="GC30" s="264"/>
      <c r="GD30" s="264"/>
      <c r="GE30" s="264"/>
      <c r="GF30" s="264"/>
      <c r="GG30" s="264"/>
      <c r="GH30" s="264"/>
      <c r="GI30" s="264"/>
      <c r="GJ30" s="264"/>
      <c r="GK30" s="264"/>
      <c r="GL30" s="264"/>
      <c r="GM30" s="264"/>
      <c r="GN30" s="264"/>
      <c r="GO30" s="264"/>
      <c r="GP30" s="264"/>
      <c r="GQ30" s="264"/>
      <c r="GR30" s="264"/>
      <c r="GS30" s="264"/>
      <c r="GT30" s="264"/>
      <c r="GU30" s="264"/>
      <c r="GV30" s="264"/>
      <c r="GW30" s="264"/>
      <c r="GX30" s="264"/>
      <c r="GY30" s="264"/>
      <c r="GZ30" s="264"/>
      <c r="HA30" s="264"/>
      <c r="HB30" s="264"/>
      <c r="HC30" s="264"/>
      <c r="HD30" s="264"/>
      <c r="HE30" s="264"/>
      <c r="HF30" s="264"/>
      <c r="HG30" s="264"/>
      <c r="HH30" s="264"/>
      <c r="HI30" s="264"/>
      <c r="HJ30" s="264"/>
      <c r="HK30" s="264"/>
      <c r="HL30" s="264"/>
      <c r="HM30" s="264"/>
      <c r="HN30" s="264"/>
      <c r="HO30" s="264"/>
      <c r="HP30" s="264"/>
      <c r="HQ30" s="264"/>
      <c r="HR30" s="264"/>
      <c r="HS30" s="264"/>
      <c r="HT30" s="264"/>
      <c r="HU30" s="264"/>
      <c r="HV30" s="264"/>
      <c r="HW30" s="264"/>
      <c r="HX30" s="264"/>
      <c r="HY30" s="264"/>
      <c r="HZ30" s="264"/>
      <c r="IA30" s="264"/>
      <c r="IB30" s="264"/>
      <c r="IC30" s="264"/>
      <c r="ID30" s="264"/>
      <c r="IE30" s="264"/>
      <c r="IF30" s="264"/>
      <c r="IG30" s="264"/>
      <c r="IH30" s="264"/>
      <c r="II30" s="264"/>
      <c r="IJ30" s="264"/>
      <c r="IK30" s="264"/>
      <c r="IL30" s="264"/>
      <c r="IM30" s="264"/>
      <c r="IN30" s="264"/>
      <c r="IO30" s="264"/>
      <c r="IP30" s="264"/>
      <c r="IQ30" s="264"/>
      <c r="IR30" s="264"/>
      <c r="IS30" s="264"/>
      <c r="IT30" s="264"/>
      <c r="IU30" s="264"/>
      <c r="IV30" s="264"/>
      <c r="IW30" s="264"/>
    </row>
    <row r="31" spans="1:257" ht="51" customHeight="1">
      <c r="A31" s="579"/>
      <c r="B31" s="492"/>
      <c r="C31" s="492"/>
      <c r="D31" s="271" t="s">
        <v>296</v>
      </c>
      <c r="E31" s="484"/>
      <c r="F31" s="484"/>
      <c r="G31" s="487"/>
      <c r="H31" s="490"/>
      <c r="I31" s="103" t="s">
        <v>273</v>
      </c>
      <c r="J31" s="128" t="s">
        <v>274</v>
      </c>
      <c r="K31" s="103" t="str">
        <f>IFERROR(CONCATENATE(INDEX('8- Políticas de Administración '!$B$16:$F$53,MATCH('5- Identificación de Riesgos'!J31,'8- Políticas de Administración '!$C$16:$C$54,0),1)," - ",L31),"")</f>
        <v>Mayor - 4</v>
      </c>
      <c r="L31" s="123">
        <f>IFERROR(VLOOKUP(INDEX('8- Políticas de Administración '!$B$16:$F$63,MATCH('5- Identificación de Riesgos'!J31,'8- Políticas de Administración '!$C$16:$C$64,0),1),'8- Políticas de Administración '!$B$16:$F$64,5,FALSE),"")</f>
        <v>4</v>
      </c>
      <c r="M31" s="503"/>
      <c r="N31" s="501"/>
      <c r="O31" s="508"/>
      <c r="Q31" s="567"/>
      <c r="R31" s="567"/>
      <c r="S31" s="567"/>
      <c r="T31" s="567"/>
      <c r="U31" s="567"/>
      <c r="V31" s="567"/>
    </row>
    <row r="32" spans="1:257" s="267" customFormat="1" ht="61.5" customHeight="1" thickBot="1">
      <c r="A32" s="580"/>
      <c r="B32" s="545"/>
      <c r="C32" s="545"/>
      <c r="D32" s="270" t="s">
        <v>301</v>
      </c>
      <c r="E32" s="485"/>
      <c r="F32" s="485"/>
      <c r="G32" s="488"/>
      <c r="H32" s="491"/>
      <c r="I32" s="104" t="s">
        <v>273</v>
      </c>
      <c r="J32" s="129" t="s">
        <v>274</v>
      </c>
      <c r="K32" s="104" t="str">
        <f>IFERROR(CONCATENATE(INDEX('8- Políticas de Administración '!$B$16:$F$53,MATCH('5- Identificación de Riesgos'!J32,'8- Políticas de Administración '!$C$16:$C$54,0),1)," - ",L32),"")</f>
        <v>Mayor - 4</v>
      </c>
      <c r="L32" s="125">
        <f>IFERROR(VLOOKUP(INDEX('8- Políticas de Administración '!$B$16:$F$63,MATCH('5- Identificación de Riesgos'!J32,'8- Políticas de Administración '!$C$16:$C$64,0),1),'8- Políticas de Administración '!$B$16:$F$64,5,FALSE),"")</f>
        <v>4</v>
      </c>
      <c r="M32" s="571"/>
      <c r="N32" s="570"/>
      <c r="O32" s="565"/>
      <c r="P32" s="266"/>
      <c r="Q32" s="568"/>
      <c r="R32" s="568"/>
      <c r="S32" s="568"/>
      <c r="T32" s="568"/>
      <c r="U32" s="568"/>
      <c r="V32" s="568"/>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c r="BM32" s="266"/>
      <c r="BN32" s="266"/>
      <c r="BO32" s="266"/>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6"/>
      <c r="CP32" s="266"/>
      <c r="CQ32" s="266"/>
      <c r="CR32" s="266"/>
      <c r="CS32" s="266"/>
      <c r="CT32" s="266"/>
      <c r="CU32" s="266"/>
      <c r="CV32" s="266"/>
      <c r="CW32" s="266"/>
      <c r="CX32" s="266"/>
      <c r="CY32" s="266"/>
      <c r="CZ32" s="266"/>
      <c r="DA32" s="266"/>
      <c r="DB32" s="266"/>
      <c r="DC32" s="266"/>
      <c r="DD32" s="266"/>
      <c r="DE32" s="266"/>
      <c r="DF32" s="266"/>
      <c r="DG32" s="266"/>
      <c r="DH32" s="266"/>
      <c r="DI32" s="266"/>
      <c r="DJ32" s="266"/>
      <c r="DK32" s="266"/>
      <c r="DL32" s="266"/>
      <c r="DM32" s="266"/>
      <c r="DN32" s="266"/>
      <c r="DO32" s="266"/>
      <c r="DP32" s="266"/>
      <c r="DQ32" s="266"/>
      <c r="DR32" s="266"/>
      <c r="DS32" s="266"/>
      <c r="DT32" s="266"/>
      <c r="DU32" s="266"/>
      <c r="DV32" s="266"/>
      <c r="DW32" s="266"/>
      <c r="DX32" s="266"/>
      <c r="DY32" s="266"/>
      <c r="DZ32" s="266"/>
      <c r="EA32" s="266"/>
      <c r="EB32" s="266"/>
      <c r="EC32" s="266"/>
      <c r="ED32" s="266"/>
      <c r="EE32" s="266"/>
      <c r="EF32" s="266"/>
      <c r="EG32" s="266"/>
      <c r="EH32" s="266"/>
      <c r="EI32" s="266"/>
      <c r="EJ32" s="266"/>
      <c r="EK32" s="266"/>
      <c r="EL32" s="266"/>
      <c r="EM32" s="266"/>
      <c r="EN32" s="266"/>
      <c r="EO32" s="266"/>
      <c r="EP32" s="266"/>
      <c r="EQ32" s="266"/>
      <c r="ER32" s="266"/>
      <c r="ES32" s="266"/>
      <c r="ET32" s="266"/>
      <c r="EU32" s="266"/>
      <c r="EV32" s="266"/>
      <c r="EW32" s="266"/>
      <c r="EX32" s="266"/>
      <c r="EY32" s="266"/>
      <c r="EZ32" s="266"/>
      <c r="FA32" s="266"/>
      <c r="FB32" s="266"/>
      <c r="FC32" s="266"/>
      <c r="FD32" s="266"/>
      <c r="FE32" s="266"/>
      <c r="FF32" s="266"/>
      <c r="FG32" s="266"/>
      <c r="FH32" s="266"/>
      <c r="FI32" s="266"/>
      <c r="FJ32" s="266"/>
      <c r="FK32" s="266"/>
      <c r="FL32" s="266"/>
      <c r="FM32" s="266"/>
      <c r="FN32" s="266"/>
      <c r="FO32" s="266"/>
      <c r="FP32" s="266"/>
      <c r="FQ32" s="266"/>
      <c r="FR32" s="266"/>
      <c r="FS32" s="266"/>
      <c r="FT32" s="266"/>
      <c r="FU32" s="266"/>
      <c r="FV32" s="266"/>
      <c r="FW32" s="266"/>
      <c r="FX32" s="266"/>
      <c r="FY32" s="266"/>
      <c r="FZ32" s="266"/>
      <c r="GA32" s="266"/>
      <c r="GB32" s="266"/>
      <c r="GC32" s="266"/>
      <c r="GD32" s="266"/>
      <c r="GE32" s="266"/>
      <c r="GF32" s="266"/>
      <c r="GG32" s="266"/>
      <c r="GH32" s="266"/>
      <c r="GI32" s="266"/>
      <c r="GJ32" s="266"/>
      <c r="GK32" s="266"/>
      <c r="GL32" s="266"/>
      <c r="GM32" s="266"/>
      <c r="GN32" s="266"/>
      <c r="GO32" s="266"/>
      <c r="GP32" s="266"/>
      <c r="GQ32" s="266"/>
      <c r="GR32" s="266"/>
      <c r="GS32" s="266"/>
      <c r="GT32" s="266"/>
      <c r="GU32" s="266"/>
      <c r="GV32" s="266"/>
      <c r="GW32" s="266"/>
      <c r="GX32" s="266"/>
      <c r="GY32" s="266"/>
      <c r="GZ32" s="266"/>
      <c r="HA32" s="266"/>
      <c r="HB32" s="266"/>
      <c r="HC32" s="266"/>
      <c r="HD32" s="266"/>
      <c r="HE32" s="266"/>
      <c r="HF32" s="266"/>
      <c r="HG32" s="266"/>
      <c r="HH32" s="266"/>
      <c r="HI32" s="266"/>
      <c r="HJ32" s="266"/>
      <c r="HK32" s="266"/>
      <c r="HL32" s="266"/>
      <c r="HM32" s="266"/>
      <c r="HN32" s="266"/>
      <c r="HO32" s="266"/>
      <c r="HP32" s="266"/>
      <c r="HQ32" s="266"/>
      <c r="HR32" s="266"/>
      <c r="HS32" s="266"/>
      <c r="HT32" s="266"/>
      <c r="HU32" s="266"/>
      <c r="HV32" s="266"/>
      <c r="HW32" s="266"/>
      <c r="HX32" s="266"/>
      <c r="HY32" s="266"/>
      <c r="HZ32" s="266"/>
      <c r="IA32" s="266"/>
      <c r="IB32" s="266"/>
      <c r="IC32" s="266"/>
      <c r="ID32" s="266"/>
      <c r="IE32" s="266"/>
      <c r="IF32" s="266"/>
      <c r="IG32" s="266"/>
      <c r="IH32" s="266"/>
      <c r="II32" s="266"/>
      <c r="IJ32" s="266"/>
      <c r="IK32" s="266"/>
      <c r="IL32" s="266"/>
      <c r="IM32" s="266"/>
      <c r="IN32" s="266"/>
      <c r="IO32" s="266"/>
      <c r="IP32" s="266"/>
      <c r="IQ32" s="266"/>
      <c r="IR32" s="266"/>
      <c r="IS32" s="266"/>
      <c r="IT32" s="266"/>
      <c r="IU32" s="266"/>
      <c r="IV32" s="266"/>
      <c r="IW32" s="266"/>
    </row>
    <row r="33" spans="1:14" ht="60">
      <c r="A33" s="578">
        <v>7</v>
      </c>
      <c r="B33" s="581" t="s">
        <v>495</v>
      </c>
      <c r="C33" s="581" t="s">
        <v>496</v>
      </c>
      <c r="D33" s="315" t="s">
        <v>497</v>
      </c>
      <c r="E33" s="483">
        <v>12</v>
      </c>
      <c r="F33" s="483">
        <v>1</v>
      </c>
      <c r="G33" s="486">
        <f t="shared" ref="G33" si="4">F33/E33</f>
        <v>8.3333333333333329E-2</v>
      </c>
      <c r="H33" s="489" t="str">
        <f>CONCATENATE(IF(G33&lt;='8-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 - ",VLOOKUP(IF(G33&lt;='8-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valida"))))),'8- Políticas de Administración '!$B$6:$F$10,5,FALSE))</f>
        <v>Baja - 2</v>
      </c>
      <c r="I33" s="307" t="s">
        <v>370</v>
      </c>
      <c r="J33" s="115" t="s">
        <v>400</v>
      </c>
      <c r="K33" s="307" t="str">
        <f>IFERROR(CONCATENATE(INDEX('8- Políticas de Administración '!$B$16:$F$53,MATCH('5- Identificación de Riesgos'!J33,'8- Políticas de Administración '!$C$16:$C$54,0),1)," - ",L33),"")</f>
        <v/>
      </c>
      <c r="L33" s="124">
        <f>IFERROR(VLOOKUP(INDEX('8- Políticas de Administración '!$B$16:$F$63,MATCH('5- Identificación de Riesgos'!J33,'8- Políticas de Administración '!$C$16:$C$64,0),1),'8- Políticas de Administración '!$B$16:$F$64,5,FALSE),"")</f>
        <v>1</v>
      </c>
      <c r="M33" s="502" t="str">
        <f>IFERROR(CONCATENATE(INDEX('8- Políticas de Administración '!$B$16:$F$53,MATCH(ROUND(AVERAGE(L33:L35),0),'8- Políticas de Administración '!$F$16:$F$53,0),1)," - ",ROUND(AVERAGE(L33:L35),0)),"")</f>
        <v>Leve - 1</v>
      </c>
      <c r="N33" s="500" t="str">
        <f>IFERROR(CONCATENATE(VLOOKUP((LEFT(H33,LEN(H33)-4)&amp;LEFT(M33,LEN(M33)-4)),'9- Matriz de Calor '!$D$18:$E$42,2,0)," - ",RIGHT(H33,1)*RIGHT(M33,1)),"")</f>
        <v>Bajo - 2</v>
      </c>
    </row>
    <row r="34" spans="1:14" ht="60">
      <c r="A34" s="579"/>
      <c r="B34" s="513"/>
      <c r="C34" s="513"/>
      <c r="D34" s="316" t="s">
        <v>498</v>
      </c>
      <c r="E34" s="484"/>
      <c r="F34" s="484"/>
      <c r="G34" s="487"/>
      <c r="H34" s="490"/>
      <c r="I34" s="308" t="s">
        <v>370</v>
      </c>
      <c r="J34" s="128" t="s">
        <v>400</v>
      </c>
      <c r="K34" s="308" t="str">
        <f>IFERROR(CONCATENATE(INDEX('8- Políticas de Administración '!$B$16:$F$53,MATCH('5- Identificación de Riesgos'!J34,'8- Políticas de Administración '!$C$16:$C$54,0),1)," - ",L34),"")</f>
        <v/>
      </c>
      <c r="L34" s="123">
        <f>IFERROR(VLOOKUP(INDEX('8- Políticas de Administración '!$B$16:$F$63,MATCH('5- Identificación de Riesgos'!J34,'8- Políticas de Administración '!$C$16:$C$64,0),1),'8- Políticas de Administración '!$B$16:$F$64,5,FALSE),"")</f>
        <v>1</v>
      </c>
      <c r="M34" s="503"/>
      <c r="N34" s="501"/>
    </row>
    <row r="35" spans="1:14" ht="60.75" thickBot="1">
      <c r="A35" s="580"/>
      <c r="B35" s="582"/>
      <c r="C35" s="582"/>
      <c r="D35" s="317" t="s">
        <v>499</v>
      </c>
      <c r="E35" s="485"/>
      <c r="F35" s="485"/>
      <c r="G35" s="488"/>
      <c r="H35" s="491"/>
      <c r="I35" s="309" t="s">
        <v>370</v>
      </c>
      <c r="J35" s="129" t="s">
        <v>400</v>
      </c>
      <c r="K35" s="309" t="str">
        <f>IFERROR(CONCATENATE(INDEX('8- Políticas de Administración '!$B$16:$F$53,MATCH('5- Identificación de Riesgos'!J35,'8- Políticas de Administración '!$C$16:$C$54,0),1)," - ",L35),"")</f>
        <v/>
      </c>
      <c r="L35" s="125">
        <f>IFERROR(VLOOKUP(INDEX('8- Políticas de Administración '!$B$16:$F$63,MATCH('5- Identificación de Riesgos'!J35,'8- Políticas de Administración '!$C$16:$C$64,0),1),'8- Políticas de Administración '!$B$16:$F$64,5,FALSE),"")</f>
        <v>1</v>
      </c>
      <c r="M35" s="571"/>
      <c r="N35" s="570"/>
    </row>
  </sheetData>
  <mergeCells count="93">
    <mergeCell ref="F33:F35"/>
    <mergeCell ref="G33:G35"/>
    <mergeCell ref="H33:H35"/>
    <mergeCell ref="M33:M35"/>
    <mergeCell ref="N33:N35"/>
    <mergeCell ref="A33:A35"/>
    <mergeCell ref="B33:B35"/>
    <mergeCell ref="C33:C35"/>
    <mergeCell ref="E33:E35"/>
    <mergeCell ref="B18:B21"/>
    <mergeCell ref="C18:C21"/>
    <mergeCell ref="A30:A32"/>
    <mergeCell ref="B30:B32"/>
    <mergeCell ref="C30:C32"/>
    <mergeCell ref="E30:E32"/>
    <mergeCell ref="Q22:V26"/>
    <mergeCell ref="F18:F21"/>
    <mergeCell ref="A18:A21"/>
    <mergeCell ref="E18:E21"/>
    <mergeCell ref="Q30:V32"/>
    <mergeCell ref="A27:A29"/>
    <mergeCell ref="O30:O32"/>
    <mergeCell ref="N22:N26"/>
    <mergeCell ref="M22:M26"/>
    <mergeCell ref="N30:N32"/>
    <mergeCell ref="M30:M32"/>
    <mergeCell ref="O27:O29"/>
    <mergeCell ref="F22:F26"/>
    <mergeCell ref="A22:A26"/>
    <mergeCell ref="E22:E26"/>
    <mergeCell ref="H22:H26"/>
    <mergeCell ref="G22:G26"/>
    <mergeCell ref="B22:B26"/>
    <mergeCell ref="C22:C26"/>
    <mergeCell ref="B14:B17"/>
    <mergeCell ref="A1:C2"/>
    <mergeCell ref="A4:C4"/>
    <mergeCell ref="A8:A9"/>
    <mergeCell ref="B8:B9"/>
    <mergeCell ref="A5:C5"/>
    <mergeCell ref="A6:C6"/>
    <mergeCell ref="A14:A17"/>
    <mergeCell ref="C14:C17"/>
    <mergeCell ref="A10:A13"/>
    <mergeCell ref="C10:C13"/>
    <mergeCell ref="B10:B13"/>
    <mergeCell ref="D4:N4"/>
    <mergeCell ref="D5:N5"/>
    <mergeCell ref="H8:H9"/>
    <mergeCell ref="E7:H7"/>
    <mergeCell ref="D7:D9"/>
    <mergeCell ref="L8:L9"/>
    <mergeCell ref="D6:N6"/>
    <mergeCell ref="F8:F9"/>
    <mergeCell ref="I8:I9"/>
    <mergeCell ref="G8:G9"/>
    <mergeCell ref="N7:O7"/>
    <mergeCell ref="K8:K9"/>
    <mergeCell ref="I7:M7"/>
    <mergeCell ref="O8:O9"/>
    <mergeCell ref="N8:N9"/>
    <mergeCell ref="M27:M29"/>
    <mergeCell ref="N27:N29"/>
    <mergeCell ref="N14:N17"/>
    <mergeCell ref="O22:O26"/>
    <mergeCell ref="E8:E9"/>
    <mergeCell ref="E14:E17"/>
    <mergeCell ref="F14:F17"/>
    <mergeCell ref="G14:G17"/>
    <mergeCell ref="H14:H17"/>
    <mergeCell ref="G18:G21"/>
    <mergeCell ref="H18:H21"/>
    <mergeCell ref="M18:M21"/>
    <mergeCell ref="N18:N21"/>
    <mergeCell ref="M8:M9"/>
    <mergeCell ref="M14:M17"/>
    <mergeCell ref="O10:O13"/>
    <mergeCell ref="F10:F13"/>
    <mergeCell ref="G10:G13"/>
    <mergeCell ref="H10:H13"/>
    <mergeCell ref="O14:O17"/>
    <mergeCell ref="E10:E13"/>
    <mergeCell ref="N10:N13"/>
    <mergeCell ref="M10:M13"/>
    <mergeCell ref="F30:F32"/>
    <mergeCell ref="G30:G32"/>
    <mergeCell ref="H30:H32"/>
    <mergeCell ref="B27:B29"/>
    <mergeCell ref="C27:C29"/>
    <mergeCell ref="E27:E29"/>
    <mergeCell ref="G27:G29"/>
    <mergeCell ref="H27:H29"/>
    <mergeCell ref="F27:F29"/>
  </mergeCells>
  <conditionalFormatting sqref="D10:D13">
    <cfRule type="containsText" dxfId="1066" priority="107" operator="containsText" text="3- Moderado">
      <formula>NOT(ISERROR(SEARCH("3- Moderado",D10)))</formula>
    </cfRule>
    <cfRule type="containsText" dxfId="1065" priority="108" operator="containsText" text="6- Moderado">
      <formula>NOT(ISERROR(SEARCH("6- Moderado",D10)))</formula>
    </cfRule>
    <cfRule type="containsText" dxfId="1064" priority="109" operator="containsText" text="4- Moderado">
      <formula>NOT(ISERROR(SEARCH("4- Moderado",D10)))</formula>
    </cfRule>
    <cfRule type="containsText" dxfId="1063" priority="110" operator="containsText" text="3- Bajo">
      <formula>NOT(ISERROR(SEARCH("3- Bajo",D10)))</formula>
    </cfRule>
    <cfRule type="containsText" dxfId="1062" priority="111" operator="containsText" text="4- Bajo">
      <formula>NOT(ISERROR(SEARCH("4- Bajo",D10)))</formula>
    </cfRule>
    <cfRule type="containsText" dxfId="1061" priority="112" operator="containsText" text="1- Bajo">
      <formula>NOT(ISERROR(SEARCH("1- Bajo",D10)))</formula>
    </cfRule>
  </conditionalFormatting>
  <conditionalFormatting sqref="D14:D22">
    <cfRule type="containsText" dxfId="1060" priority="365" operator="containsText" text="3- Moderado">
      <formula>NOT(ISERROR(SEARCH("3- Moderado",D14)))</formula>
    </cfRule>
    <cfRule type="containsText" dxfId="1059" priority="366" operator="containsText" text="6- Moderado">
      <formula>NOT(ISERROR(SEARCH("6- Moderado",D14)))</formula>
    </cfRule>
    <cfRule type="containsText" dxfId="1058" priority="367" operator="containsText" text="4- Moderado">
      <formula>NOT(ISERROR(SEARCH("4- Moderado",D14)))</formula>
    </cfRule>
    <cfRule type="containsText" dxfId="1057" priority="368" operator="containsText" text="3- Bajo">
      <formula>NOT(ISERROR(SEARCH("3- Bajo",D14)))</formula>
    </cfRule>
    <cfRule type="containsText" dxfId="1056" priority="369" operator="containsText" text="4- Bajo">
      <formula>NOT(ISERROR(SEARCH("4- Bajo",D14)))</formula>
    </cfRule>
    <cfRule type="containsText" dxfId="1055" priority="370" operator="containsText" text="1- Bajo">
      <formula>NOT(ISERROR(SEARCH("1- Bajo",D14)))</formula>
    </cfRule>
    <cfRule type="containsText" dxfId="1054" priority="377" operator="containsText" text="3- Moderado">
      <formula>NOT(ISERROR(SEARCH("3- Moderado",D14)))</formula>
    </cfRule>
    <cfRule type="containsText" dxfId="1053" priority="378" operator="containsText" text="6- Moderado">
      <formula>NOT(ISERROR(SEARCH("6- Moderado",D14)))</formula>
    </cfRule>
    <cfRule type="containsText" dxfId="1052" priority="379" operator="containsText" text="4- Moderado">
      <formula>NOT(ISERROR(SEARCH("4- Moderado",D14)))</formula>
    </cfRule>
    <cfRule type="containsText" dxfId="1051" priority="380" operator="containsText" text="3- Bajo">
      <formula>NOT(ISERROR(SEARCH("3- Bajo",D14)))</formula>
    </cfRule>
    <cfRule type="containsText" dxfId="1050" priority="381" operator="containsText" text="4- Bajo">
      <formula>NOT(ISERROR(SEARCH("4- Bajo",D14)))</formula>
    </cfRule>
    <cfRule type="containsText" dxfId="1049" priority="382" operator="containsText" text="1- Bajo">
      <formula>NOT(ISERROR(SEARCH("1- Bajo",D14)))</formula>
    </cfRule>
  </conditionalFormatting>
  <conditionalFormatting sqref="D17:D21">
    <cfRule type="containsText" dxfId="1048" priority="317" operator="containsText" text="3- Moderado">
      <formula>NOT(ISERROR(SEARCH("3- Moderado",D17)))</formula>
    </cfRule>
    <cfRule type="containsText" dxfId="1047" priority="318" operator="containsText" text="6- Moderado">
      <formula>NOT(ISERROR(SEARCH("6- Moderado",D17)))</formula>
    </cfRule>
    <cfRule type="containsText" dxfId="1046" priority="319" operator="containsText" text="4- Moderado">
      <formula>NOT(ISERROR(SEARCH("4- Moderado",D17)))</formula>
    </cfRule>
    <cfRule type="containsText" dxfId="1045" priority="320" operator="containsText" text="3- Bajo">
      <formula>NOT(ISERROR(SEARCH("3- Bajo",D17)))</formula>
    </cfRule>
    <cfRule type="containsText" dxfId="1044" priority="321" operator="containsText" text="4- Bajo">
      <formula>NOT(ISERROR(SEARCH("4- Bajo",D17)))</formula>
    </cfRule>
    <cfRule type="containsText" dxfId="1043" priority="322" operator="containsText" text="1- Bajo">
      <formula>NOT(ISERROR(SEARCH("1- Bajo",D17)))</formula>
    </cfRule>
    <cfRule type="containsText" dxfId="1042" priority="329" operator="containsText" text="3- Moderado">
      <formula>NOT(ISERROR(SEARCH("3- Moderado",D17)))</formula>
    </cfRule>
    <cfRule type="containsText" dxfId="1041" priority="330" operator="containsText" text="6- Moderado">
      <formula>NOT(ISERROR(SEARCH("6- Moderado",D17)))</formula>
    </cfRule>
    <cfRule type="containsText" dxfId="1040" priority="331" operator="containsText" text="4- Moderado">
      <formula>NOT(ISERROR(SEARCH("4- Moderado",D17)))</formula>
    </cfRule>
    <cfRule type="containsText" dxfId="1039" priority="332" operator="containsText" text="3- Bajo">
      <formula>NOT(ISERROR(SEARCH("3- Bajo",D17)))</formula>
    </cfRule>
    <cfRule type="containsText" dxfId="1038" priority="333" operator="containsText" text="4- Bajo">
      <formula>NOT(ISERROR(SEARCH("4- Bajo",D17)))</formula>
    </cfRule>
    <cfRule type="containsText" dxfId="1037" priority="334" operator="containsText" text="1- Bajo">
      <formula>NOT(ISERROR(SEARCH("1- Bajo",D17)))</formula>
    </cfRule>
  </conditionalFormatting>
  <conditionalFormatting sqref="D23:D24">
    <cfRule type="containsText" dxfId="1036" priority="69" operator="containsText" text="3- Moderado">
      <formula>NOT(ISERROR(SEARCH("3- Moderado",D23)))</formula>
    </cfRule>
    <cfRule type="containsText" dxfId="1035" priority="70" operator="containsText" text="6- Moderado">
      <formula>NOT(ISERROR(SEARCH("6- Moderado",D23)))</formula>
    </cfRule>
    <cfRule type="containsText" dxfId="1034" priority="71" operator="containsText" text="4- Moderado">
      <formula>NOT(ISERROR(SEARCH("4- Moderado",D23)))</formula>
    </cfRule>
    <cfRule type="containsText" dxfId="1033" priority="72" operator="containsText" text="3- Bajo">
      <formula>NOT(ISERROR(SEARCH("3- Bajo",D23)))</formula>
    </cfRule>
    <cfRule type="containsText" dxfId="1032" priority="73" operator="containsText" text="4- Bajo">
      <formula>NOT(ISERROR(SEARCH("4- Bajo",D23)))</formula>
    </cfRule>
    <cfRule type="containsText" dxfId="1031" priority="74" operator="containsText" text="1- Bajo">
      <formula>NOT(ISERROR(SEARCH("1- Bajo",D23)))</formula>
    </cfRule>
  </conditionalFormatting>
  <conditionalFormatting sqref="H10">
    <cfRule type="containsText" dxfId="1030" priority="1126" operator="containsText" text="Muy Baja">
      <formula>NOT(ISERROR(SEARCH("Muy Baja",H10)))</formula>
    </cfRule>
    <cfRule type="containsText" dxfId="1029" priority="1127" operator="containsText" text="Baja">
      <formula>NOT(ISERROR(SEARCH("Baja",H10)))</formula>
    </cfRule>
    <cfRule type="containsText" dxfId="1028" priority="1128" operator="containsText" text="Muy Alta">
      <formula>NOT(ISERROR(SEARCH("Muy Alta",H10)))</formula>
    </cfRule>
    <cfRule type="containsText" dxfId="1027" priority="1130" operator="containsText" text="Alta">
      <formula>NOT(ISERROR(SEARCH("Alta",H10)))</formula>
    </cfRule>
    <cfRule type="containsText" dxfId="1026" priority="1131" operator="containsText" text="Media">
      <formula>NOT(ISERROR(SEARCH("Media",H10)))</formula>
    </cfRule>
    <cfRule type="containsText" dxfId="1025" priority="1132" operator="containsText" text="Media">
      <formula>NOT(ISERROR(SEARCH("Media",H10)))</formula>
    </cfRule>
    <cfRule type="containsText" dxfId="1024" priority="1133" operator="containsText" text="Media">
      <formula>NOT(ISERROR(SEARCH("Media",H10)))</formula>
    </cfRule>
    <cfRule type="containsText" dxfId="1023" priority="1134" operator="containsText" text="Muy Baja">
      <formula>NOT(ISERROR(SEARCH("Muy Baja",H10)))</formula>
    </cfRule>
    <cfRule type="containsText" dxfId="1022" priority="1135" operator="containsText" text="Baja">
      <formula>NOT(ISERROR(SEARCH("Baja",H10)))</formula>
    </cfRule>
    <cfRule type="containsText" dxfId="1021" priority="1136" operator="containsText" text="Muy Baja">
      <formula>NOT(ISERROR(SEARCH("Muy Baja",H10)))</formula>
    </cfRule>
    <cfRule type="containsText" dxfId="1020" priority="1137" operator="containsText" text="Muy Baja">
      <formula>NOT(ISERROR(SEARCH("Muy Baja",H10)))</formula>
    </cfRule>
    <cfRule type="containsText" dxfId="1019" priority="1138" operator="containsText" text="Muy Baja">
      <formula>NOT(ISERROR(SEARCH("Muy Baja",H10)))</formula>
    </cfRule>
    <cfRule type="containsText" dxfId="1018" priority="1139" operator="containsText" text="Muy Baja'Tabla probabilidad'!">
      <formula>NOT(ISERROR(SEARCH("Muy Baja'Tabla probabilidad'!",H10)))</formula>
    </cfRule>
    <cfRule type="containsText" dxfId="1017" priority="1140" operator="containsText" text="Muy bajo">
      <formula>NOT(ISERROR(SEARCH("Muy bajo",H10)))</formula>
    </cfRule>
    <cfRule type="containsText" dxfId="1016" priority="1141" operator="containsText" text="Alta">
      <formula>NOT(ISERROR(SEARCH("Alta",H10)))</formula>
    </cfRule>
    <cfRule type="containsText" dxfId="1015" priority="1142" operator="containsText" text="Media">
      <formula>NOT(ISERROR(SEARCH("Media",H10)))</formula>
    </cfRule>
    <cfRule type="containsText" dxfId="1014" priority="1143" operator="containsText" text="Baja">
      <formula>NOT(ISERROR(SEARCH("Baja",H10)))</formula>
    </cfRule>
    <cfRule type="containsText" dxfId="1013" priority="1144" operator="containsText" text="Muy baja">
      <formula>NOT(ISERROR(SEARCH("Muy baja",H10)))</formula>
    </cfRule>
    <cfRule type="cellIs" dxfId="1012" priority="1147" operator="between">
      <formula>1</formula>
      <formula>2</formula>
    </cfRule>
    <cfRule type="cellIs" dxfId="1011" priority="1148" operator="between">
      <formula>0</formula>
      <formula>2</formula>
    </cfRule>
  </conditionalFormatting>
  <conditionalFormatting sqref="H14:H16">
    <cfRule type="containsText" dxfId="1010" priority="840" operator="containsText" text="Muy Baja">
      <formula>NOT(ISERROR(SEARCH("Muy Baja",H14)))</formula>
    </cfRule>
    <cfRule type="containsText" dxfId="1009" priority="841" operator="containsText" text="Baja">
      <formula>NOT(ISERROR(SEARCH("Baja",H14)))</formula>
    </cfRule>
    <cfRule type="containsText" dxfId="1008" priority="842" operator="containsText" text="Muy Alta">
      <formula>NOT(ISERROR(SEARCH("Muy Alta",H14)))</formula>
    </cfRule>
    <cfRule type="containsText" dxfId="1007" priority="844" operator="containsText" text="Alta">
      <formula>NOT(ISERROR(SEARCH("Alta",H14)))</formula>
    </cfRule>
    <cfRule type="containsText" dxfId="1006" priority="845" operator="containsText" text="Media">
      <formula>NOT(ISERROR(SEARCH("Media",H14)))</formula>
    </cfRule>
    <cfRule type="containsText" dxfId="1005" priority="846" operator="containsText" text="Media">
      <formula>NOT(ISERROR(SEARCH("Media",H14)))</formula>
    </cfRule>
    <cfRule type="containsText" dxfId="1004" priority="847" operator="containsText" text="Media">
      <formula>NOT(ISERROR(SEARCH("Media",H14)))</formula>
    </cfRule>
    <cfRule type="containsText" dxfId="1003" priority="848" operator="containsText" text="Muy Baja">
      <formula>NOT(ISERROR(SEARCH("Muy Baja",H14)))</formula>
    </cfRule>
    <cfRule type="containsText" dxfId="1002" priority="849" operator="containsText" text="Baja">
      <formula>NOT(ISERROR(SEARCH("Baja",H14)))</formula>
    </cfRule>
    <cfRule type="containsText" dxfId="1001" priority="850" operator="containsText" text="Muy Baja">
      <formula>NOT(ISERROR(SEARCH("Muy Baja",H14)))</formula>
    </cfRule>
    <cfRule type="containsText" dxfId="1000" priority="851" operator="containsText" text="Muy Baja">
      <formula>NOT(ISERROR(SEARCH("Muy Baja",H14)))</formula>
    </cfRule>
    <cfRule type="containsText" dxfId="999" priority="852" operator="containsText" text="Muy Baja">
      <formula>NOT(ISERROR(SEARCH("Muy Baja",H14)))</formula>
    </cfRule>
    <cfRule type="containsText" dxfId="998" priority="853" operator="containsText" text="Muy Baja'Tabla probabilidad'!">
      <formula>NOT(ISERROR(SEARCH("Muy Baja'Tabla probabilidad'!",H14)))</formula>
    </cfRule>
    <cfRule type="containsText" dxfId="997" priority="854" operator="containsText" text="Muy bajo">
      <formula>NOT(ISERROR(SEARCH("Muy bajo",H14)))</formula>
    </cfRule>
    <cfRule type="containsText" dxfId="996" priority="855" operator="containsText" text="Alta">
      <formula>NOT(ISERROR(SEARCH("Alta",H14)))</formula>
    </cfRule>
    <cfRule type="containsText" dxfId="995" priority="856" operator="containsText" text="Media">
      <formula>NOT(ISERROR(SEARCH("Media",H14)))</formula>
    </cfRule>
    <cfRule type="containsText" dxfId="994" priority="857" operator="containsText" text="Baja">
      <formula>NOT(ISERROR(SEARCH("Baja",H14)))</formula>
    </cfRule>
    <cfRule type="containsText" dxfId="993" priority="858" operator="containsText" text="Muy baja">
      <formula>NOT(ISERROR(SEARCH("Muy baja",H14)))</formula>
    </cfRule>
    <cfRule type="cellIs" dxfId="992" priority="861" operator="between">
      <formula>1</formula>
      <formula>2</formula>
    </cfRule>
    <cfRule type="cellIs" dxfId="991" priority="862" operator="between">
      <formula>0</formula>
      <formula>2</formula>
    </cfRule>
  </conditionalFormatting>
  <conditionalFormatting sqref="H22">
    <cfRule type="containsText" dxfId="990" priority="81" operator="containsText" text="Muy Baja">
      <formula>NOT(ISERROR(SEARCH("Muy Baja",H22)))</formula>
    </cfRule>
    <cfRule type="containsText" dxfId="989" priority="82" operator="containsText" text="Baja">
      <formula>NOT(ISERROR(SEARCH("Baja",H22)))</formula>
    </cfRule>
    <cfRule type="containsText" dxfId="988" priority="83" operator="containsText" text="Muy Alta">
      <formula>NOT(ISERROR(SEARCH("Muy Alta",H22)))</formula>
    </cfRule>
    <cfRule type="containsText" dxfId="987" priority="84" operator="containsText" text="Alta">
      <formula>NOT(ISERROR(SEARCH("Alta",H22)))</formula>
    </cfRule>
    <cfRule type="containsText" dxfId="986" priority="85" operator="containsText" text="Media">
      <formula>NOT(ISERROR(SEARCH("Media",H22)))</formula>
    </cfRule>
    <cfRule type="containsText" dxfId="985" priority="86" operator="containsText" text="Media">
      <formula>NOT(ISERROR(SEARCH("Media",H22)))</formula>
    </cfRule>
    <cfRule type="containsText" dxfId="984" priority="87" operator="containsText" text="Media">
      <formula>NOT(ISERROR(SEARCH("Media",H22)))</formula>
    </cfRule>
    <cfRule type="containsText" dxfId="983" priority="88" operator="containsText" text="Muy Baja">
      <formula>NOT(ISERROR(SEARCH("Muy Baja",H22)))</formula>
    </cfRule>
    <cfRule type="containsText" dxfId="982" priority="89" operator="containsText" text="Baja">
      <formula>NOT(ISERROR(SEARCH("Baja",H22)))</formula>
    </cfRule>
    <cfRule type="containsText" dxfId="981" priority="90" operator="containsText" text="Muy Baja">
      <formula>NOT(ISERROR(SEARCH("Muy Baja",H22)))</formula>
    </cfRule>
    <cfRule type="containsText" dxfId="980" priority="91" operator="containsText" text="Muy Baja">
      <formula>NOT(ISERROR(SEARCH("Muy Baja",H22)))</formula>
    </cfRule>
    <cfRule type="containsText" dxfId="979" priority="92" operator="containsText" text="Muy Baja">
      <formula>NOT(ISERROR(SEARCH("Muy Baja",H22)))</formula>
    </cfRule>
    <cfRule type="containsText" dxfId="978" priority="93" operator="containsText" text="Muy Baja'Tabla probabilidad'!">
      <formula>NOT(ISERROR(SEARCH("Muy Baja'Tabla probabilidad'!",H22)))</formula>
    </cfRule>
    <cfRule type="containsText" dxfId="977" priority="94" operator="containsText" text="Muy bajo">
      <formula>NOT(ISERROR(SEARCH("Muy bajo",H22)))</formula>
    </cfRule>
    <cfRule type="containsText" dxfId="976" priority="95" operator="containsText" text="Alta">
      <formula>NOT(ISERROR(SEARCH("Alta",H22)))</formula>
    </cfRule>
    <cfRule type="containsText" dxfId="975" priority="96" operator="containsText" text="Media">
      <formula>NOT(ISERROR(SEARCH("Media",H22)))</formula>
    </cfRule>
    <cfRule type="containsText" dxfId="974" priority="97" operator="containsText" text="Baja">
      <formula>NOT(ISERROR(SEARCH("Baja",H22)))</formula>
    </cfRule>
    <cfRule type="containsText" dxfId="973" priority="98" operator="containsText" text="Muy baja">
      <formula>NOT(ISERROR(SEARCH("Muy baja",H22)))</formula>
    </cfRule>
    <cfRule type="cellIs" dxfId="972" priority="99" operator="between">
      <formula>1</formula>
      <formula>2</formula>
    </cfRule>
    <cfRule type="cellIs" dxfId="971" priority="100" operator="between">
      <formula>0</formula>
      <formula>2</formula>
    </cfRule>
  </conditionalFormatting>
  <conditionalFormatting sqref="H27">
    <cfRule type="containsText" dxfId="970" priority="585" operator="containsText" text="Muy Baja">
      <formula>NOT(ISERROR(SEARCH("Muy Baja",H27)))</formula>
    </cfRule>
    <cfRule type="containsText" dxfId="969" priority="586" operator="containsText" text="Baja">
      <formula>NOT(ISERROR(SEARCH("Baja",H27)))</formula>
    </cfRule>
    <cfRule type="containsText" dxfId="968" priority="587" operator="containsText" text="Muy Alta">
      <formula>NOT(ISERROR(SEARCH("Muy Alta",H27)))</formula>
    </cfRule>
    <cfRule type="containsText" dxfId="967" priority="589" operator="containsText" text="Alta">
      <formula>NOT(ISERROR(SEARCH("Alta",H27)))</formula>
    </cfRule>
    <cfRule type="containsText" dxfId="966" priority="590" operator="containsText" text="Media">
      <formula>NOT(ISERROR(SEARCH("Media",H27)))</formula>
    </cfRule>
    <cfRule type="containsText" dxfId="965" priority="591" operator="containsText" text="Media">
      <formula>NOT(ISERROR(SEARCH("Media",H27)))</formula>
    </cfRule>
    <cfRule type="containsText" dxfId="964" priority="592" operator="containsText" text="Media">
      <formula>NOT(ISERROR(SEARCH("Media",H27)))</formula>
    </cfRule>
    <cfRule type="containsText" dxfId="963" priority="593" operator="containsText" text="Muy Baja">
      <formula>NOT(ISERROR(SEARCH("Muy Baja",H27)))</formula>
    </cfRule>
    <cfRule type="containsText" dxfId="962" priority="594" operator="containsText" text="Baja">
      <formula>NOT(ISERROR(SEARCH("Baja",H27)))</formula>
    </cfRule>
    <cfRule type="containsText" dxfId="961" priority="595" operator="containsText" text="Muy Baja">
      <formula>NOT(ISERROR(SEARCH("Muy Baja",H27)))</formula>
    </cfRule>
    <cfRule type="containsText" dxfId="960" priority="596" operator="containsText" text="Muy Baja">
      <formula>NOT(ISERROR(SEARCH("Muy Baja",H27)))</formula>
    </cfRule>
    <cfRule type="containsText" dxfId="959" priority="597" operator="containsText" text="Muy Baja">
      <formula>NOT(ISERROR(SEARCH("Muy Baja",H27)))</formula>
    </cfRule>
    <cfRule type="containsText" dxfId="958" priority="598" operator="containsText" text="Muy Baja'Tabla probabilidad'!">
      <formula>NOT(ISERROR(SEARCH("Muy Baja'Tabla probabilidad'!",H27)))</formula>
    </cfRule>
    <cfRule type="containsText" dxfId="957" priority="599" operator="containsText" text="Muy bajo">
      <formula>NOT(ISERROR(SEARCH("Muy bajo",H27)))</formula>
    </cfRule>
    <cfRule type="containsText" dxfId="956" priority="600" operator="containsText" text="Alta">
      <formula>NOT(ISERROR(SEARCH("Alta",H27)))</formula>
    </cfRule>
    <cfRule type="containsText" dxfId="955" priority="601" operator="containsText" text="Media">
      <formula>NOT(ISERROR(SEARCH("Media",H27)))</formula>
    </cfRule>
    <cfRule type="containsText" dxfId="954" priority="602" operator="containsText" text="Baja">
      <formula>NOT(ISERROR(SEARCH("Baja",H27)))</formula>
    </cfRule>
    <cfRule type="containsText" dxfId="953" priority="603" operator="containsText" text="Muy baja">
      <formula>NOT(ISERROR(SEARCH("Muy baja",H27)))</formula>
    </cfRule>
    <cfRule type="cellIs" dxfId="952" priority="606" operator="between">
      <formula>1</formula>
      <formula>2</formula>
    </cfRule>
    <cfRule type="cellIs" dxfId="951" priority="607" operator="between">
      <formula>0</formula>
      <formula>2</formula>
    </cfRule>
  </conditionalFormatting>
  <conditionalFormatting sqref="H30">
    <cfRule type="containsText" dxfId="950" priority="655" operator="containsText" text="Muy Baja">
      <formula>NOT(ISERROR(SEARCH("Muy Baja",H30)))</formula>
    </cfRule>
    <cfRule type="containsText" dxfId="949" priority="656" operator="containsText" text="Baja">
      <formula>NOT(ISERROR(SEARCH("Baja",H30)))</formula>
    </cfRule>
    <cfRule type="containsText" dxfId="948" priority="657" operator="containsText" text="Muy Alta">
      <formula>NOT(ISERROR(SEARCH("Muy Alta",H30)))</formula>
    </cfRule>
    <cfRule type="containsText" dxfId="947" priority="659" operator="containsText" text="Alta">
      <formula>NOT(ISERROR(SEARCH("Alta",H30)))</formula>
    </cfRule>
    <cfRule type="containsText" dxfId="946" priority="660" operator="containsText" text="Media">
      <formula>NOT(ISERROR(SEARCH("Media",H30)))</formula>
    </cfRule>
    <cfRule type="containsText" dxfId="945" priority="661" operator="containsText" text="Media">
      <formula>NOT(ISERROR(SEARCH("Media",H30)))</formula>
    </cfRule>
    <cfRule type="containsText" dxfId="944" priority="662" operator="containsText" text="Media">
      <formula>NOT(ISERROR(SEARCH("Media",H30)))</formula>
    </cfRule>
    <cfRule type="containsText" dxfId="943" priority="663" operator="containsText" text="Muy Baja">
      <formula>NOT(ISERROR(SEARCH("Muy Baja",H30)))</formula>
    </cfRule>
    <cfRule type="containsText" dxfId="942" priority="664" operator="containsText" text="Baja">
      <formula>NOT(ISERROR(SEARCH("Baja",H30)))</formula>
    </cfRule>
    <cfRule type="containsText" dxfId="941" priority="665" operator="containsText" text="Muy Baja">
      <formula>NOT(ISERROR(SEARCH("Muy Baja",H30)))</formula>
    </cfRule>
    <cfRule type="containsText" dxfId="940" priority="666" operator="containsText" text="Muy Baja">
      <formula>NOT(ISERROR(SEARCH("Muy Baja",H30)))</formula>
    </cfRule>
    <cfRule type="containsText" dxfId="939" priority="667" operator="containsText" text="Muy Baja">
      <formula>NOT(ISERROR(SEARCH("Muy Baja",H30)))</formula>
    </cfRule>
    <cfRule type="containsText" dxfId="938" priority="668" operator="containsText" text="Muy Baja'Tabla probabilidad'!">
      <formula>NOT(ISERROR(SEARCH("Muy Baja'Tabla probabilidad'!",H30)))</formula>
    </cfRule>
    <cfRule type="containsText" dxfId="937" priority="669" operator="containsText" text="Muy bajo">
      <formula>NOT(ISERROR(SEARCH("Muy bajo",H30)))</formula>
    </cfRule>
    <cfRule type="containsText" dxfId="936" priority="670" operator="containsText" text="Alta">
      <formula>NOT(ISERROR(SEARCH("Alta",H30)))</formula>
    </cfRule>
    <cfRule type="containsText" dxfId="935" priority="671" operator="containsText" text="Media">
      <formula>NOT(ISERROR(SEARCH("Media",H30)))</formula>
    </cfRule>
    <cfRule type="containsText" dxfId="934" priority="672" operator="containsText" text="Baja">
      <formula>NOT(ISERROR(SEARCH("Baja",H30)))</formula>
    </cfRule>
    <cfRule type="containsText" dxfId="933" priority="673" operator="containsText" text="Muy baja">
      <formula>NOT(ISERROR(SEARCH("Muy baja",H30)))</formula>
    </cfRule>
    <cfRule type="cellIs" dxfId="932" priority="674" operator="between">
      <formula>1</formula>
      <formula>2</formula>
    </cfRule>
    <cfRule type="cellIs" dxfId="931" priority="675" operator="between">
      <formula>0</formula>
      <formula>2</formula>
    </cfRule>
  </conditionalFormatting>
  <conditionalFormatting sqref="K10:K32">
    <cfRule type="containsText" dxfId="930" priority="101" operator="containsText" text="Catastrófico">
      <formula>NOT(ISERROR(SEARCH("Catastrófico",K10)))</formula>
    </cfRule>
    <cfRule type="containsText" dxfId="929" priority="102" operator="containsText" text="Mayor">
      <formula>NOT(ISERROR(SEARCH("Mayor",K10)))</formula>
    </cfRule>
    <cfRule type="containsText" dxfId="928" priority="103" operator="containsText" text="Alta">
      <formula>NOT(ISERROR(SEARCH("Alta",K10)))</formula>
    </cfRule>
    <cfRule type="containsText" dxfId="927" priority="104" operator="containsText" text="Moderado">
      <formula>NOT(ISERROR(SEARCH("Moderado",K10)))</formula>
    </cfRule>
    <cfRule type="containsText" dxfId="926" priority="105" operator="containsText" text="Menor">
      <formula>NOT(ISERROR(SEARCH("Menor",K10)))</formula>
    </cfRule>
    <cfRule type="containsText" dxfId="925" priority="106" operator="containsText" text="Leve">
      <formula>NOT(ISERROR(SEARCH("Leve",K10)))</formula>
    </cfRule>
  </conditionalFormatting>
  <conditionalFormatting sqref="M10">
    <cfRule type="containsText" dxfId="924" priority="1120" operator="containsText" text="Catastrófico">
      <formula>NOT(ISERROR(SEARCH("Catastrófico",M10)))</formula>
    </cfRule>
    <cfRule type="containsText" dxfId="923" priority="1121" operator="containsText" text="Mayor">
      <formula>NOT(ISERROR(SEARCH("Mayor",M10)))</formula>
    </cfRule>
    <cfRule type="containsText" dxfId="922" priority="1122" operator="containsText" text="Alta">
      <formula>NOT(ISERROR(SEARCH("Alta",M10)))</formula>
    </cfRule>
    <cfRule type="containsText" dxfId="921" priority="1123" operator="containsText" text="Moderado">
      <formula>NOT(ISERROR(SEARCH("Moderado",M10)))</formula>
    </cfRule>
    <cfRule type="containsText" dxfId="920" priority="1124" operator="containsText" text="Menor">
      <formula>NOT(ISERROR(SEARCH("Menor",M10)))</formula>
    </cfRule>
    <cfRule type="containsText" dxfId="919" priority="1125" operator="containsText" text="Leve">
      <formula>NOT(ISERROR(SEARCH("Leve",M10)))</formula>
    </cfRule>
  </conditionalFormatting>
  <conditionalFormatting sqref="M14:M16 M18">
    <cfRule type="containsText" dxfId="918" priority="834" operator="containsText" text="Catastrófico">
      <formula>NOT(ISERROR(SEARCH("Catastrófico",M14)))</formula>
    </cfRule>
    <cfRule type="containsText" dxfId="917" priority="835" operator="containsText" text="Mayor">
      <formula>NOT(ISERROR(SEARCH("Mayor",M14)))</formula>
    </cfRule>
    <cfRule type="containsText" dxfId="916" priority="836" operator="containsText" text="Alta">
      <formula>NOT(ISERROR(SEARCH("Alta",M14)))</formula>
    </cfRule>
    <cfRule type="containsText" dxfId="915" priority="837" operator="containsText" text="Moderado">
      <formula>NOT(ISERROR(SEARCH("Moderado",M14)))</formula>
    </cfRule>
    <cfRule type="containsText" dxfId="914" priority="838" operator="containsText" text="Menor">
      <formula>NOT(ISERROR(SEARCH("Menor",M14)))</formula>
    </cfRule>
    <cfRule type="containsText" dxfId="913" priority="839" operator="containsText" text="Leve">
      <formula>NOT(ISERROR(SEARCH("Leve",M14)))</formula>
    </cfRule>
  </conditionalFormatting>
  <conditionalFormatting sqref="M22">
    <cfRule type="containsText" dxfId="912" priority="75" operator="containsText" text="Catastrófico">
      <formula>NOT(ISERROR(SEARCH("Catastrófico",M22)))</formula>
    </cfRule>
    <cfRule type="containsText" dxfId="911" priority="76" operator="containsText" text="Mayor">
      <formula>NOT(ISERROR(SEARCH("Mayor",M22)))</formula>
    </cfRule>
    <cfRule type="containsText" dxfId="910" priority="77" operator="containsText" text="Alta">
      <formula>NOT(ISERROR(SEARCH("Alta",M22)))</formula>
    </cfRule>
    <cfRule type="containsText" dxfId="909" priority="78" operator="containsText" text="Moderado">
      <formula>NOT(ISERROR(SEARCH("Moderado",M22)))</formula>
    </cfRule>
    <cfRule type="containsText" dxfId="908" priority="79" operator="containsText" text="Menor">
      <formula>NOT(ISERROR(SEARCH("Menor",M22)))</formula>
    </cfRule>
    <cfRule type="containsText" dxfId="907" priority="80" operator="containsText" text="Leve">
      <formula>NOT(ISERROR(SEARCH("Leve",M22)))</formula>
    </cfRule>
  </conditionalFormatting>
  <conditionalFormatting sqref="M27">
    <cfRule type="containsText" dxfId="906" priority="579" operator="containsText" text="Catastrófico">
      <formula>NOT(ISERROR(SEARCH("Catastrófico",M27)))</formula>
    </cfRule>
    <cfRule type="containsText" dxfId="905" priority="580" operator="containsText" text="Mayor">
      <formula>NOT(ISERROR(SEARCH("Mayor",M27)))</formula>
    </cfRule>
    <cfRule type="containsText" dxfId="904" priority="581" operator="containsText" text="Alta">
      <formula>NOT(ISERROR(SEARCH("Alta",M27)))</formula>
    </cfRule>
    <cfRule type="containsText" dxfId="903" priority="582" operator="containsText" text="Moderado">
      <formula>NOT(ISERROR(SEARCH("Moderado",M27)))</formula>
    </cfRule>
    <cfRule type="containsText" dxfId="902" priority="583" operator="containsText" text="Menor">
      <formula>NOT(ISERROR(SEARCH("Menor",M27)))</formula>
    </cfRule>
    <cfRule type="containsText" dxfId="901" priority="584" operator="containsText" text="Leve">
      <formula>NOT(ISERROR(SEARCH("Leve",M27)))</formula>
    </cfRule>
  </conditionalFormatting>
  <conditionalFormatting sqref="M30">
    <cfRule type="containsText" dxfId="900" priority="546" operator="containsText" text="Catastrófico">
      <formula>NOT(ISERROR(SEARCH("Catastrófico",M30)))</formula>
    </cfRule>
    <cfRule type="containsText" dxfId="899" priority="547" operator="containsText" text="Mayor">
      <formula>NOT(ISERROR(SEARCH("Mayor",M30)))</formula>
    </cfRule>
    <cfRule type="containsText" dxfId="898" priority="548" operator="containsText" text="Alta">
      <formula>NOT(ISERROR(SEARCH("Alta",M30)))</formula>
    </cfRule>
    <cfRule type="containsText" dxfId="897" priority="549" operator="containsText" text="Moderado">
      <formula>NOT(ISERROR(SEARCH("Moderado",M30)))</formula>
    </cfRule>
    <cfRule type="containsText" dxfId="896" priority="550" operator="containsText" text="Menor">
      <formula>NOT(ISERROR(SEARCH("Menor",M30)))</formula>
    </cfRule>
    <cfRule type="containsText" dxfId="895" priority="551" operator="containsText" text="Leve">
      <formula>NOT(ISERROR(SEARCH("Leve",M30)))</formula>
    </cfRule>
  </conditionalFormatting>
  <conditionalFormatting sqref="N27">
    <cfRule type="containsText" dxfId="894" priority="608" operator="containsText" text="Extremo">
      <formula>NOT(ISERROR(SEARCH("Extremo",N27)))</formula>
    </cfRule>
    <cfRule type="containsText" dxfId="893" priority="609" operator="containsText" text="Alto">
      <formula>NOT(ISERROR(SEARCH("Alto",N27)))</formula>
    </cfRule>
    <cfRule type="containsText" dxfId="892" priority="610" operator="containsText" text="Bajo">
      <formula>NOT(ISERROR(SEARCH("Bajo",N27)))</formula>
    </cfRule>
    <cfRule type="containsText" dxfId="891" priority="611" operator="containsText" text="Moderado">
      <formula>NOT(ISERROR(SEARCH("Moderado",N27)))</formula>
    </cfRule>
  </conditionalFormatting>
  <conditionalFormatting sqref="N8:O8">
    <cfRule type="containsText" dxfId="890" priority="395" operator="containsText" text="3- Moderado">
      <formula>NOT(ISERROR(SEARCH("3- Moderado",N8)))</formula>
    </cfRule>
    <cfRule type="containsText" dxfId="889" priority="396" operator="containsText" text="6- Moderado">
      <formula>NOT(ISERROR(SEARCH("6- Moderado",N8)))</formula>
    </cfRule>
    <cfRule type="containsText" dxfId="888" priority="397" operator="containsText" text="4- Moderado">
      <formula>NOT(ISERROR(SEARCH("4- Moderado",N8)))</formula>
    </cfRule>
    <cfRule type="containsText" dxfId="887" priority="398" operator="containsText" text="3- Bajo">
      <formula>NOT(ISERROR(SEARCH("3- Bajo",N8)))</formula>
    </cfRule>
    <cfRule type="containsText" dxfId="886" priority="399" operator="containsText" text="4- Bajo">
      <formula>NOT(ISERROR(SEARCH("4- Bajo",N8)))</formula>
    </cfRule>
    <cfRule type="containsText" dxfId="885" priority="400" operator="containsText" text="1- Bajo">
      <formula>NOT(ISERROR(SEARCH("1- Bajo",N8)))</formula>
    </cfRule>
  </conditionalFormatting>
  <conditionalFormatting sqref="N10:O10">
    <cfRule type="containsText" dxfId="884" priority="1707" operator="containsText" text="Extremo">
      <formula>NOT(ISERROR(SEARCH("Extremo",N10)))</formula>
    </cfRule>
    <cfRule type="containsText" dxfId="883" priority="1708" operator="containsText" text="Alto">
      <formula>NOT(ISERROR(SEARCH("Alto",N10)))</formula>
    </cfRule>
    <cfRule type="containsText" dxfId="882" priority="1709" operator="containsText" text="Bajo">
      <formula>NOT(ISERROR(SEARCH("Bajo",N10)))</formula>
    </cfRule>
    <cfRule type="containsText" dxfId="881" priority="1710" operator="containsText" text="Moderado">
      <formula>NOT(ISERROR(SEARCH("Moderado",N10)))</formula>
    </cfRule>
  </conditionalFormatting>
  <conditionalFormatting sqref="N14:O16 N18">
    <cfRule type="containsText" dxfId="880" priority="863" operator="containsText" text="Extremo">
      <formula>NOT(ISERROR(SEARCH("Extremo",N14)))</formula>
    </cfRule>
    <cfRule type="containsText" dxfId="879" priority="864" operator="containsText" text="Alto">
      <formula>NOT(ISERROR(SEARCH("Alto",N14)))</formula>
    </cfRule>
    <cfRule type="containsText" dxfId="878" priority="865" operator="containsText" text="Bajo">
      <formula>NOT(ISERROR(SEARCH("Bajo",N14)))</formula>
    </cfRule>
    <cfRule type="containsText" dxfId="877" priority="866" operator="containsText" text="Moderado">
      <formula>NOT(ISERROR(SEARCH("Moderado",N14)))</formula>
    </cfRule>
  </conditionalFormatting>
  <conditionalFormatting sqref="N22:O22">
    <cfRule type="containsText" dxfId="876" priority="65" operator="containsText" text="Extremo">
      <formula>NOT(ISERROR(SEARCH("Extremo",N22)))</formula>
    </cfRule>
    <cfRule type="containsText" dxfId="875" priority="66" operator="containsText" text="Alto">
      <formula>NOT(ISERROR(SEARCH("Alto",N22)))</formula>
    </cfRule>
    <cfRule type="containsText" dxfId="874" priority="67" operator="containsText" text="Bajo">
      <formula>NOT(ISERROR(SEARCH("Bajo",N22)))</formula>
    </cfRule>
    <cfRule type="containsText" dxfId="873" priority="68" operator="containsText" text="Moderado">
      <formula>NOT(ISERROR(SEARCH("Moderado",N22)))</formula>
    </cfRule>
  </conditionalFormatting>
  <conditionalFormatting sqref="N30:O30">
    <cfRule type="containsText" dxfId="872" priority="485" operator="containsText" text="Extremo">
      <formula>NOT(ISERROR(SEARCH("Extremo",N30)))</formula>
    </cfRule>
    <cfRule type="containsText" dxfId="871" priority="486" operator="containsText" text="Alto">
      <formula>NOT(ISERROR(SEARCH("Alto",N30)))</formula>
    </cfRule>
    <cfRule type="containsText" dxfId="870" priority="487" operator="containsText" text="Bajo">
      <formula>NOT(ISERROR(SEARCH("Bajo",N30)))</formula>
    </cfRule>
    <cfRule type="containsText" dxfId="869" priority="488" operator="containsText" text="Moderado">
      <formula>NOT(ISERROR(SEARCH("Moderado",N30)))</formula>
    </cfRule>
  </conditionalFormatting>
  <conditionalFormatting sqref="H18">
    <cfRule type="containsText" dxfId="868" priority="43" operator="containsText" text="Muy Baja">
      <formula>NOT(ISERROR(SEARCH("Muy Baja",H18)))</formula>
    </cfRule>
    <cfRule type="containsText" dxfId="867" priority="44" operator="containsText" text="Baja">
      <formula>NOT(ISERROR(SEARCH("Baja",H18)))</formula>
    </cfRule>
    <cfRule type="containsText" dxfId="866" priority="45" operator="containsText" text="Muy Alta">
      <formula>NOT(ISERROR(SEARCH("Muy Alta",H18)))</formula>
    </cfRule>
    <cfRule type="containsText" dxfId="865" priority="46" operator="containsText" text="Alta">
      <formula>NOT(ISERROR(SEARCH("Alta",H18)))</formula>
    </cfRule>
    <cfRule type="containsText" dxfId="864" priority="47" operator="containsText" text="Media">
      <formula>NOT(ISERROR(SEARCH("Media",H18)))</formula>
    </cfRule>
    <cfRule type="containsText" dxfId="863" priority="48" operator="containsText" text="Media">
      <formula>NOT(ISERROR(SEARCH("Media",H18)))</formula>
    </cfRule>
    <cfRule type="containsText" dxfId="862" priority="49" operator="containsText" text="Media">
      <formula>NOT(ISERROR(SEARCH("Media",H18)))</formula>
    </cfRule>
    <cfRule type="containsText" dxfId="861" priority="50" operator="containsText" text="Muy Baja">
      <formula>NOT(ISERROR(SEARCH("Muy Baja",H18)))</formula>
    </cfRule>
    <cfRule type="containsText" dxfId="860" priority="51" operator="containsText" text="Baja">
      <formula>NOT(ISERROR(SEARCH("Baja",H18)))</formula>
    </cfRule>
    <cfRule type="containsText" dxfId="859" priority="52" operator="containsText" text="Muy Baja">
      <formula>NOT(ISERROR(SEARCH("Muy Baja",H18)))</formula>
    </cfRule>
    <cfRule type="containsText" dxfId="858" priority="53" operator="containsText" text="Muy Baja">
      <formula>NOT(ISERROR(SEARCH("Muy Baja",H18)))</formula>
    </cfRule>
    <cfRule type="containsText" dxfId="857" priority="54" operator="containsText" text="Muy Baja">
      <formula>NOT(ISERROR(SEARCH("Muy Baja",H18)))</formula>
    </cfRule>
    <cfRule type="containsText" dxfId="856" priority="55" operator="containsText" text="Muy Baja'Tabla probabilidad'!">
      <formula>NOT(ISERROR(SEARCH("Muy Baja'Tabla probabilidad'!",H18)))</formula>
    </cfRule>
    <cfRule type="containsText" dxfId="855" priority="56" operator="containsText" text="Muy bajo">
      <formula>NOT(ISERROR(SEARCH("Muy bajo",H18)))</formula>
    </cfRule>
    <cfRule type="containsText" dxfId="854" priority="57" operator="containsText" text="Alta">
      <formula>NOT(ISERROR(SEARCH("Alta",H18)))</formula>
    </cfRule>
    <cfRule type="containsText" dxfId="853" priority="58" operator="containsText" text="Media">
      <formula>NOT(ISERROR(SEARCH("Media",H18)))</formula>
    </cfRule>
    <cfRule type="containsText" dxfId="852" priority="59" operator="containsText" text="Baja">
      <formula>NOT(ISERROR(SEARCH("Baja",H18)))</formula>
    </cfRule>
    <cfRule type="containsText" dxfId="851" priority="60" operator="containsText" text="Muy baja">
      <formula>NOT(ISERROR(SEARCH("Muy baja",H18)))</formula>
    </cfRule>
    <cfRule type="cellIs" dxfId="850" priority="63" operator="between">
      <formula>1</formula>
      <formula>2</formula>
    </cfRule>
    <cfRule type="cellIs" dxfId="849" priority="64" operator="between">
      <formula>0</formula>
      <formula>2</formula>
    </cfRule>
  </conditionalFormatting>
  <conditionalFormatting sqref="H33">
    <cfRule type="containsText" dxfId="848" priority="23" operator="containsText" text="Muy Baja">
      <formula>NOT(ISERROR(SEARCH("Muy Baja",H33)))</formula>
    </cfRule>
    <cfRule type="containsText" dxfId="847" priority="24" operator="containsText" text="Baja">
      <formula>NOT(ISERROR(SEARCH("Baja",H33)))</formula>
    </cfRule>
    <cfRule type="containsText" dxfId="846" priority="25" operator="containsText" text="Muy Alta">
      <formula>NOT(ISERROR(SEARCH("Muy Alta",H33)))</formula>
    </cfRule>
    <cfRule type="containsText" dxfId="845" priority="26" operator="containsText" text="Alta">
      <formula>NOT(ISERROR(SEARCH("Alta",H33)))</formula>
    </cfRule>
    <cfRule type="containsText" dxfId="844" priority="27" operator="containsText" text="Media">
      <formula>NOT(ISERROR(SEARCH("Media",H33)))</formula>
    </cfRule>
    <cfRule type="containsText" dxfId="843" priority="28" operator="containsText" text="Media">
      <formula>NOT(ISERROR(SEARCH("Media",H33)))</formula>
    </cfRule>
    <cfRule type="containsText" dxfId="842" priority="29" operator="containsText" text="Media">
      <formula>NOT(ISERROR(SEARCH("Media",H33)))</formula>
    </cfRule>
    <cfRule type="containsText" dxfId="841" priority="30" operator="containsText" text="Muy Baja">
      <formula>NOT(ISERROR(SEARCH("Muy Baja",H33)))</formula>
    </cfRule>
    <cfRule type="containsText" dxfId="840" priority="31" operator="containsText" text="Baja">
      <formula>NOT(ISERROR(SEARCH("Baja",H33)))</formula>
    </cfRule>
    <cfRule type="containsText" dxfId="839" priority="32" operator="containsText" text="Muy Baja">
      <formula>NOT(ISERROR(SEARCH("Muy Baja",H33)))</formula>
    </cfRule>
    <cfRule type="containsText" dxfId="838" priority="33" operator="containsText" text="Muy Baja">
      <formula>NOT(ISERROR(SEARCH("Muy Baja",H33)))</formula>
    </cfRule>
    <cfRule type="containsText" dxfId="837" priority="34" operator="containsText" text="Muy Baja">
      <formula>NOT(ISERROR(SEARCH("Muy Baja",H33)))</formula>
    </cfRule>
    <cfRule type="containsText" dxfId="836" priority="35" operator="containsText" text="Muy Baja'Tabla probabilidad'!">
      <formula>NOT(ISERROR(SEARCH("Muy Baja'Tabla probabilidad'!",H33)))</formula>
    </cfRule>
    <cfRule type="containsText" dxfId="835" priority="36" operator="containsText" text="Muy bajo">
      <formula>NOT(ISERROR(SEARCH("Muy bajo",H33)))</formula>
    </cfRule>
    <cfRule type="containsText" dxfId="834" priority="37" operator="containsText" text="Alta">
      <formula>NOT(ISERROR(SEARCH("Alta",H33)))</formula>
    </cfRule>
    <cfRule type="containsText" dxfId="833" priority="38" operator="containsText" text="Media">
      <formula>NOT(ISERROR(SEARCH("Media",H33)))</formula>
    </cfRule>
    <cfRule type="containsText" dxfId="832" priority="39" operator="containsText" text="Baja">
      <formula>NOT(ISERROR(SEARCH("Baja",H33)))</formula>
    </cfRule>
    <cfRule type="containsText" dxfId="831" priority="40" operator="containsText" text="Muy baja">
      <formula>NOT(ISERROR(SEARCH("Muy baja",H33)))</formula>
    </cfRule>
    <cfRule type="cellIs" dxfId="830" priority="41" operator="between">
      <formula>1</formula>
      <formula>2</formula>
    </cfRule>
    <cfRule type="cellIs" dxfId="829" priority="42" operator="between">
      <formula>0</formula>
      <formula>2</formula>
    </cfRule>
  </conditionalFormatting>
  <conditionalFormatting sqref="K33:K35">
    <cfRule type="containsText" dxfId="828" priority="1" operator="containsText" text="Catastrófico">
      <formula>NOT(ISERROR(SEARCH("Catastrófico",K33)))</formula>
    </cfRule>
    <cfRule type="containsText" dxfId="827" priority="2" operator="containsText" text="Mayor">
      <formula>NOT(ISERROR(SEARCH("Mayor",K33)))</formula>
    </cfRule>
    <cfRule type="containsText" dxfId="826" priority="3" operator="containsText" text="Alta">
      <formula>NOT(ISERROR(SEARCH("Alta",K33)))</formula>
    </cfRule>
    <cfRule type="containsText" dxfId="825" priority="4" operator="containsText" text="Moderado">
      <formula>NOT(ISERROR(SEARCH("Moderado",K33)))</formula>
    </cfRule>
    <cfRule type="containsText" dxfId="824" priority="5" operator="containsText" text="Menor">
      <formula>NOT(ISERROR(SEARCH("Menor",K33)))</formula>
    </cfRule>
    <cfRule type="containsText" dxfId="823" priority="6" operator="containsText" text="Leve">
      <formula>NOT(ISERROR(SEARCH("Leve",K33)))</formula>
    </cfRule>
  </conditionalFormatting>
  <conditionalFormatting sqref="M33">
    <cfRule type="containsText" dxfId="822" priority="17" operator="containsText" text="Catastrófico">
      <formula>NOT(ISERROR(SEARCH("Catastrófico",M33)))</formula>
    </cfRule>
    <cfRule type="containsText" dxfId="821" priority="18" operator="containsText" text="Mayor">
      <formula>NOT(ISERROR(SEARCH("Mayor",M33)))</formula>
    </cfRule>
    <cfRule type="containsText" dxfId="820" priority="19" operator="containsText" text="Alta">
      <formula>NOT(ISERROR(SEARCH("Alta",M33)))</formula>
    </cfRule>
    <cfRule type="containsText" dxfId="819" priority="20" operator="containsText" text="Moderado">
      <formula>NOT(ISERROR(SEARCH("Moderado",M33)))</formula>
    </cfRule>
    <cfRule type="containsText" dxfId="818" priority="21" operator="containsText" text="Menor">
      <formula>NOT(ISERROR(SEARCH("Menor",M33)))</formula>
    </cfRule>
    <cfRule type="containsText" dxfId="817" priority="22" operator="containsText" text="Leve">
      <formula>NOT(ISERROR(SEARCH("Leve",M33)))</formula>
    </cfRule>
  </conditionalFormatting>
  <conditionalFormatting sqref="N33">
    <cfRule type="containsText" dxfId="816" priority="13" operator="containsText" text="Extremo">
      <formula>NOT(ISERROR(SEARCH("Extremo",N33)))</formula>
    </cfRule>
    <cfRule type="containsText" dxfId="815" priority="14" operator="containsText" text="Alto">
      <formula>NOT(ISERROR(SEARCH("Alto",N33)))</formula>
    </cfRule>
    <cfRule type="containsText" dxfId="814" priority="15" operator="containsText" text="Bajo">
      <formula>NOT(ISERROR(SEARCH("Bajo",N33)))</formula>
    </cfRule>
    <cfRule type="containsText" dxfId="813" priority="16" operator="containsText" text="Moderado">
      <formula>NOT(ISERROR(SEARCH("Moderado",N33)))</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46"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859" operator="containsText" id="{3021BAA8-747A-4B80-B6A0-AF1A14F7983E}">
            <xm:f>NOT(ISERROR(SEARCH('8- Políticas de Administración '!$B$5,H14)))</xm:f>
            <xm:f>'8- Políticas de Administración '!$B$5</xm:f>
            <x14:dxf>
              <font>
                <color rgb="FF006100"/>
              </font>
              <fill>
                <patternFill>
                  <bgColor rgb="FFC6EFCE"/>
                </patternFill>
              </fill>
            </x14:dxf>
          </x14:cfRule>
          <x14:cfRule type="containsText" priority="860" operator="containsText" id="{EF2F67A8-8347-4F31-93F7-2BB1AF3C13A8}">
            <xm:f>NOT(ISERROR(SEARCH('8- Políticas de Administración '!$B$5,H14)))</xm:f>
            <xm:f>'8- Políticas de Administración '!$B$5</xm:f>
            <x14:dxf>
              <font>
                <color rgb="FF9C0006"/>
              </font>
              <fill>
                <patternFill>
                  <bgColor rgb="FFFFC7CE"/>
                </patternFill>
              </fill>
            </x14:dxf>
          </x14:cfRule>
          <xm:sqref>H14:H16</xm:sqref>
        </x14:conditionalFormatting>
        <x14:conditionalFormatting xmlns:xm="http://schemas.microsoft.com/office/excel/2006/main">
          <x14:cfRule type="containsText" priority="604" operator="containsText" id="{D436F923-F977-49E8-A9BC-35019D59248C}">
            <xm:f>NOT(ISERROR(SEARCH('8- Políticas de Administración '!$B$5,H27)))</xm:f>
            <xm:f>'8- Políticas de Administración '!$B$5</xm:f>
            <x14:dxf>
              <font>
                <color rgb="FF006100"/>
              </font>
              <fill>
                <patternFill>
                  <bgColor rgb="FFC6EFCE"/>
                </patternFill>
              </fill>
            </x14:dxf>
          </x14:cfRule>
          <x14:cfRule type="containsText" priority="605" operator="containsText" id="{C05DEBD8-5F62-4C3A-932D-505A9ABAE6DF}">
            <xm:f>NOT(ISERROR(SEARCH('8- Políticas de Administración '!$B$5,H27)))</xm:f>
            <xm:f>'8- Políticas de Administración '!$B$5</xm:f>
            <x14:dxf>
              <font>
                <color rgb="FF9C0006"/>
              </font>
              <fill>
                <patternFill>
                  <bgColor rgb="FFFFC7CE"/>
                </patternFill>
              </fill>
            </x14:dxf>
          </x14:cfRule>
          <xm:sqref>H27</xm:sqref>
        </x14:conditionalFormatting>
        <x14:conditionalFormatting xmlns:xm="http://schemas.microsoft.com/office/excel/2006/main">
          <x14:cfRule type="containsText" priority="61" operator="containsText" id="{1BEFA4D4-C252-477D-8180-713EA6B16DF2}">
            <xm:f>NOT(ISERROR(SEARCH('8- Políticas de Administración '!$B$5,H18)))</xm:f>
            <xm:f>'8- Políticas de Administración '!$B$5</xm:f>
            <x14:dxf>
              <font>
                <color rgb="FF006100"/>
              </font>
              <fill>
                <patternFill>
                  <bgColor rgb="FFC6EFCE"/>
                </patternFill>
              </fill>
            </x14:dxf>
          </x14:cfRule>
          <x14:cfRule type="containsText" priority="62" operator="containsText" id="{B1EB26D0-7B9B-40BE-A9D6-317C44E118E9}">
            <xm:f>NOT(ISERROR(SEARCH('8- Políticas de Administración '!$B$5,H18)))</xm:f>
            <xm:f>'8- Políticas de Administración '!$B$5</xm:f>
            <x14:dxf>
              <font>
                <color rgb="FF9C0006"/>
              </font>
              <fill>
                <patternFill>
                  <bgColor rgb="FFFFC7CE"/>
                </patternFill>
              </fill>
            </x14:dxf>
          </x14:cfRule>
          <xm:sqref>H18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'8- Políticas de Administración '!$I$17:$I$22</xm:f>
          </x14:formula1>
          <xm:sqref>I23:I35 I10:I21</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J23:J35 J10:J21</xm:sqref>
        </x14:dataValidation>
        <x14:dataValidation type="list" allowBlank="1" showInputMessage="1" showErrorMessage="1">
          <x14:formula1>
            <xm:f>'[4]8- Políticas de Administración '!#REF!</xm:f>
          </x14:formula1>
          <xm:sqref>I22</xm:sqref>
        </x14:dataValidation>
        <x14:dataValidation type="list" allowBlank="1" showInputMessage="1" showErrorMessage="1">
          <x14:formula1>
            <xm:f>IF(I22='[4]8- Políticas de Administración '!#REF!,'[4]8- Políticas de Administración '!#REF!,IF(I22='[4]8- Políticas de Administración '!#REF!,'[4]8- Políticas de Administración '!#REF!,IF(I22='[4]8- Políticas de Administración '!#REF!,'[4]8- Políticas de Administración '!#REF!,IF(I22='[4]8- Políticas de Administración '!#REF!,'[4]8- Políticas de Administración '!#REF!,IF(I22='[4]8- Políticas de Administración '!#REF!,'[4]8- Políticas de Administración '!#REF!,IF(I22='[4]8- Políticas de Administración '!#REF!,'[4]8- Políticas de Administración '!#REF!))))))</xm:f>
          </x14:formula1>
          <xm:sqref>J22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35"/>
  <sheetViews>
    <sheetView showGridLines="0" topLeftCell="F9" zoomScale="80" zoomScaleNormal="80" zoomScalePageLayoutView="70" workbookViewId="0">
      <pane ySplit="1" topLeftCell="A10" activePane="bottomLeft" state="frozen"/>
      <selection activeCell="A9" sqref="A9"/>
      <selection pane="bottomLeft" activeCell="X2" sqref="X2"/>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53.85546875" customWidth="1"/>
    <col min="7" max="7" width="12.28515625" bestFit="1" customWidth="1"/>
    <col min="8" max="8" width="14.7109375" bestFit="1" customWidth="1"/>
    <col min="9" max="9" width="13.5703125" customWidth="1"/>
    <col min="10" max="10" width="5" hidden="1" customWidth="1"/>
    <col min="11" max="11" width="11.7109375" customWidth="1"/>
    <col min="12" max="12" width="30.8554687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548"/>
      <c r="B1" s="549"/>
      <c r="C1" s="549"/>
      <c r="D1" s="215"/>
      <c r="E1" s="615"/>
      <c r="F1" s="615"/>
      <c r="G1" s="615"/>
      <c r="H1" s="615"/>
      <c r="I1" s="615"/>
      <c r="J1" s="615"/>
      <c r="K1" s="615"/>
      <c r="L1" s="615"/>
      <c r="M1" s="615"/>
      <c r="N1" s="615"/>
      <c r="O1" s="615"/>
      <c r="P1" s="615"/>
      <c r="Q1" s="615"/>
      <c r="R1" s="615"/>
      <c r="S1" s="615"/>
      <c r="T1" s="615"/>
      <c r="U1" s="615"/>
      <c r="V1" s="615"/>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550"/>
      <c r="B2" s="551"/>
      <c r="C2" s="551"/>
      <c r="D2" s="217"/>
      <c r="E2" s="615"/>
      <c r="F2" s="615"/>
      <c r="G2" s="615"/>
      <c r="H2" s="615"/>
      <c r="I2" s="615"/>
      <c r="J2" s="615"/>
      <c r="K2" s="615"/>
      <c r="L2" s="615"/>
      <c r="M2" s="615"/>
      <c r="N2" s="615"/>
      <c r="O2" s="615"/>
      <c r="P2" s="615"/>
      <c r="Q2" s="615"/>
      <c r="R2" s="615"/>
      <c r="S2" s="615"/>
      <c r="T2" s="615"/>
      <c r="U2" s="615"/>
      <c r="V2" s="615"/>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19"/>
      <c r="B3" s="220"/>
      <c r="C3" s="220"/>
      <c r="D3" s="217"/>
      <c r="E3" s="615"/>
      <c r="F3" s="615"/>
      <c r="G3" s="615"/>
      <c r="H3" s="615"/>
      <c r="I3" s="615"/>
      <c r="J3" s="615"/>
      <c r="K3" s="615"/>
      <c r="L3" s="615"/>
      <c r="M3" s="615"/>
      <c r="N3" s="615"/>
      <c r="O3" s="615"/>
      <c r="P3" s="615"/>
      <c r="Q3" s="615"/>
      <c r="R3" s="615"/>
      <c r="S3" s="615"/>
      <c r="T3" s="615"/>
      <c r="U3" s="615"/>
      <c r="V3" s="61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552" t="s">
        <v>244</v>
      </c>
      <c r="B4" s="552"/>
      <c r="C4" s="552"/>
      <c r="D4" s="601" t="s">
        <v>5</v>
      </c>
      <c r="E4" s="601"/>
      <c r="F4" s="601"/>
      <c r="G4" s="601"/>
      <c r="H4" s="601"/>
      <c r="I4" s="601"/>
      <c r="J4" s="601"/>
      <c r="K4" s="601"/>
      <c r="L4" s="601"/>
      <c r="M4" s="601"/>
      <c r="N4" s="601"/>
      <c r="O4" s="601"/>
      <c r="P4" s="601"/>
      <c r="Q4" s="601"/>
      <c r="R4" s="601"/>
      <c r="S4" s="601"/>
      <c r="T4" s="601"/>
      <c r="U4" s="601"/>
      <c r="V4" s="60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552" t="s">
        <v>245</v>
      </c>
      <c r="B5" s="552"/>
      <c r="C5" s="552"/>
      <c r="D5" s="601" t="s">
        <v>37</v>
      </c>
      <c r="E5" s="601"/>
      <c r="F5" s="601"/>
      <c r="G5" s="601"/>
      <c r="H5" s="601"/>
      <c r="I5" s="601"/>
      <c r="J5" s="601"/>
      <c r="K5" s="601"/>
      <c r="L5" s="601"/>
      <c r="M5" s="601"/>
      <c r="N5" s="601"/>
      <c r="O5" s="601"/>
      <c r="P5" s="601"/>
      <c r="Q5" s="601"/>
      <c r="R5" s="601"/>
      <c r="S5" s="601"/>
      <c r="T5" s="601"/>
      <c r="U5" s="601"/>
      <c r="V5" s="60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552" t="s">
        <v>246</v>
      </c>
      <c r="B6" s="552"/>
      <c r="C6" s="552"/>
      <c r="D6" s="601" t="s">
        <v>247</v>
      </c>
      <c r="E6" s="601"/>
      <c r="F6" s="601"/>
      <c r="G6" s="601"/>
      <c r="H6" s="601"/>
      <c r="I6" s="601"/>
      <c r="J6" s="601"/>
      <c r="K6" s="601"/>
      <c r="L6" s="601"/>
      <c r="M6" s="601"/>
      <c r="N6" s="601"/>
      <c r="O6" s="601"/>
      <c r="P6" s="601"/>
      <c r="Q6" s="601"/>
      <c r="R6" s="601"/>
      <c r="S6" s="601"/>
      <c r="T6" s="601"/>
      <c r="U6" s="601"/>
      <c r="V6" s="601"/>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603" t="s">
        <v>248</v>
      </c>
      <c r="B7" s="603"/>
      <c r="C7" s="603"/>
      <c r="D7" s="614" t="s">
        <v>302</v>
      </c>
      <c r="E7" s="537"/>
      <c r="F7" s="537"/>
      <c r="G7" s="537"/>
      <c r="H7" s="537"/>
      <c r="I7" s="537"/>
      <c r="J7" s="537"/>
      <c r="K7" s="537"/>
      <c r="L7" s="537"/>
      <c r="M7" s="537"/>
      <c r="N7" s="537"/>
      <c r="O7" s="537"/>
      <c r="P7" s="537"/>
      <c r="Q7" s="537"/>
      <c r="R7" s="538"/>
      <c r="S7" s="168"/>
      <c r="T7" s="613" t="s">
        <v>303</v>
      </c>
      <c r="U7" s="613"/>
      <c r="V7" s="61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602" t="s">
        <v>253</v>
      </c>
      <c r="B8" s="603" t="s">
        <v>304</v>
      </c>
      <c r="C8" s="605" t="s">
        <v>249</v>
      </c>
      <c r="D8" s="607" t="s">
        <v>305</v>
      </c>
      <c r="E8" s="609" t="s">
        <v>219</v>
      </c>
      <c r="F8" s="598" t="s">
        <v>306</v>
      </c>
      <c r="G8" s="599"/>
      <c r="H8" s="599"/>
      <c r="I8" s="599"/>
      <c r="J8" s="599"/>
      <c r="K8" s="600"/>
      <c r="L8" s="598" t="s">
        <v>307</v>
      </c>
      <c r="M8" s="599"/>
      <c r="N8" s="599"/>
      <c r="O8" s="599"/>
      <c r="P8" s="599"/>
      <c r="Q8" s="599"/>
      <c r="R8" s="599"/>
      <c r="S8" s="600"/>
      <c r="T8" s="47"/>
      <c r="U8" s="48"/>
      <c r="V8" s="69" t="s">
        <v>308</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53"/>
      <c r="B9" s="604"/>
      <c r="C9" s="606"/>
      <c r="D9" s="608"/>
      <c r="E9" s="524"/>
      <c r="F9" s="38" t="s">
        <v>221</v>
      </c>
      <c r="G9" s="38" t="s">
        <v>223</v>
      </c>
      <c r="H9" s="38" t="s">
        <v>309</v>
      </c>
      <c r="I9" s="38" t="s">
        <v>225</v>
      </c>
      <c r="J9" s="91" t="s">
        <v>310</v>
      </c>
      <c r="K9" s="38" t="s">
        <v>231</v>
      </c>
      <c r="L9" s="38" t="s">
        <v>311</v>
      </c>
      <c r="M9" s="88" t="s">
        <v>228</v>
      </c>
      <c r="N9" s="38" t="s">
        <v>312</v>
      </c>
      <c r="O9" s="38" t="s">
        <v>313</v>
      </c>
      <c r="P9" s="38" t="s">
        <v>314</v>
      </c>
      <c r="Q9" s="38" t="s">
        <v>315</v>
      </c>
      <c r="R9" s="91" t="s">
        <v>310</v>
      </c>
      <c r="S9" s="38" t="s">
        <v>316</v>
      </c>
      <c r="T9" s="41" t="s">
        <v>233</v>
      </c>
      <c r="U9" s="41" t="s">
        <v>235</v>
      </c>
      <c r="V9" s="42" t="s">
        <v>317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thickBot="1">
      <c r="A10" s="556">
        <f>'5- Identificación de Riesgos'!A10</f>
        <v>1</v>
      </c>
      <c r="B10" s="610" t="str">
        <f>'5- Identificación de Riesgos'!B10</f>
        <v xml:space="preserve">Incumplimiento de los requisitos legales y otros requisitos del SG-SST </v>
      </c>
      <c r="C10" s="284" t="str">
        <f>'5- Identificación de Riesgos'!D10</f>
        <v>1. Desconocimiento de los requisitos legales para la implementación del SG-SST</v>
      </c>
      <c r="D10" s="285"/>
      <c r="E10" s="286" t="s">
        <v>318</v>
      </c>
      <c r="F10" s="282" t="s">
        <v>319</v>
      </c>
      <c r="G10" s="283" t="s">
        <v>319</v>
      </c>
      <c r="H10" s="283" t="s">
        <v>319</v>
      </c>
      <c r="I10" s="283" t="s">
        <v>319</v>
      </c>
      <c r="J10" s="108">
        <f>COUNTIF(F10:I10,"SI")/4</f>
        <v>1</v>
      </c>
      <c r="K10" s="590">
        <f>AVERAGE(J10:J13)</f>
        <v>1</v>
      </c>
      <c r="L10" s="102" t="str">
        <f>'5- Identificación de Riesgos'!I10</f>
        <v>Afectación Económica</v>
      </c>
      <c r="M10" s="109" t="s">
        <v>320</v>
      </c>
      <c r="N10" s="102" t="s">
        <v>319</v>
      </c>
      <c r="O10" s="102" t="s">
        <v>319</v>
      </c>
      <c r="P10" s="102" t="s">
        <v>319</v>
      </c>
      <c r="Q10" s="102" t="s">
        <v>319</v>
      </c>
      <c r="R10" s="108">
        <f>SUM(COUNTIF(N10,"SI")*25%,COUNTIF(O10,"SI")*40%,COUNTIF(P10,"SI")*25%,COUNTIF(Q10,"SI")*10%)</f>
        <v>1</v>
      </c>
      <c r="S10" s="590">
        <f>AVERAGE(R10:R13)</f>
        <v>0.56666666666666676</v>
      </c>
      <c r="T10" s="48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50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00" t="str">
        <f>CONCATENATE(VLOOKUP((LEFT(T10,LEN(T10)-4)&amp;LEFT(U10,LEN(U10)-4)),'9- Matriz de Calor '!$D$18:$E$42,2,0)," - ",RIGHT(T10,1)*RIGHT(U10,1))</f>
        <v>Bajo - 2</v>
      </c>
    </row>
    <row r="11" spans="1:278" ht="106.5" customHeight="1" thickBot="1">
      <c r="A11" s="560"/>
      <c r="B11" s="611"/>
      <c r="C11" s="284" t="str">
        <f>'5- Identificación de Riesgos'!D11</f>
        <v>2. Insuficientes recursos técnicos, humanos y financieros para la implementación del SG-SST</v>
      </c>
      <c r="D11" s="285"/>
      <c r="E11" s="286" t="s">
        <v>321</v>
      </c>
      <c r="F11" s="282" t="s">
        <v>319</v>
      </c>
      <c r="G11" s="283" t="s">
        <v>319</v>
      </c>
      <c r="H11" s="283" t="s">
        <v>319</v>
      </c>
      <c r="I11" s="283" t="s">
        <v>319</v>
      </c>
      <c r="J11" s="107">
        <f t="shared" ref="J11:J13" si="0">COUNTIF(F11:I11,"SI")/4</f>
        <v>1</v>
      </c>
      <c r="K11" s="588"/>
      <c r="L11" s="103" t="str">
        <f>'5- Identificación de Riesgos'!I11</f>
        <v>Afectación de reputacion,imagén,  credibilidad, satisfacción de usuarios y PI</v>
      </c>
      <c r="M11" s="163" t="s">
        <v>322</v>
      </c>
      <c r="N11" s="103" t="s">
        <v>323</v>
      </c>
      <c r="O11" s="103" t="s">
        <v>323</v>
      </c>
      <c r="P11" s="103" t="s">
        <v>319</v>
      </c>
      <c r="Q11" s="103" t="s">
        <v>319</v>
      </c>
      <c r="R11" s="107">
        <f t="shared" ref="R11:R13" si="1">SUM(COUNTIF(N11,"SI")*25%,COUNTIF(O11,"SI")*40%,COUNTIF(P11,"SI")*25%,COUNTIF(Q11,"SI")*10%)</f>
        <v>0.35</v>
      </c>
      <c r="S11" s="588"/>
      <c r="T11" s="490"/>
      <c r="U11" s="503"/>
      <c r="V11" s="501"/>
    </row>
    <row r="12" spans="1:278" ht="181.5" customHeight="1" thickBot="1">
      <c r="A12" s="507"/>
      <c r="B12" s="612"/>
      <c r="C12" s="284" t="str">
        <f>'5- Identificación de Riesgos'!D12</f>
        <v>3. Excesiva reglamentación y cambios permanentes de los requisitos legales y otros requisitos que pueden dificultar el cumplimiento de los requisitos legales</v>
      </c>
      <c r="D12" s="290"/>
      <c r="E12" s="286" t="s">
        <v>318</v>
      </c>
      <c r="F12" s="282" t="s">
        <v>319</v>
      </c>
      <c r="G12" s="283" t="s">
        <v>319</v>
      </c>
      <c r="H12" s="283" t="s">
        <v>319</v>
      </c>
      <c r="I12" s="283" t="s">
        <v>319</v>
      </c>
      <c r="J12" s="312"/>
      <c r="K12" s="591"/>
      <c r="L12" s="307" t="str">
        <f>'5- Identificación de Riesgos'!I12</f>
        <v>Incumplimiento de las metas establecidas</v>
      </c>
      <c r="M12" s="109" t="s">
        <v>320</v>
      </c>
      <c r="N12" s="307" t="s">
        <v>319</v>
      </c>
      <c r="O12" s="307" t="s">
        <v>319</v>
      </c>
      <c r="P12" s="307" t="s">
        <v>319</v>
      </c>
      <c r="Q12" s="307" t="s">
        <v>319</v>
      </c>
      <c r="R12" s="312"/>
      <c r="S12" s="591"/>
      <c r="T12" s="517"/>
      <c r="U12" s="525"/>
      <c r="V12" s="506"/>
    </row>
    <row r="13" spans="1:278" ht="115.5" customHeight="1" thickBot="1">
      <c r="A13" s="507"/>
      <c r="B13" s="612"/>
      <c r="C13" s="289" t="str">
        <f>'5- Identificación de Riesgos'!D13</f>
        <v>4. Falta de competencia del personal contratado, rotación de los responsables de la ejecución del SG-SST del Nivel Central, Seccionales y Coordinaciones Administrativas</v>
      </c>
      <c r="D13" s="290"/>
      <c r="E13" s="288" t="s">
        <v>324</v>
      </c>
      <c r="F13" s="291" t="s">
        <v>319</v>
      </c>
      <c r="G13" s="279" t="s">
        <v>319</v>
      </c>
      <c r="H13" s="279" t="s">
        <v>319</v>
      </c>
      <c r="I13" s="279" t="s">
        <v>319</v>
      </c>
      <c r="J13" s="278">
        <f t="shared" si="0"/>
        <v>1</v>
      </c>
      <c r="K13" s="591"/>
      <c r="L13" s="261" t="str">
        <f>'5- Identificación de Riesgos'!I13</f>
        <v>Incumplimiento de las metas establecidas</v>
      </c>
      <c r="M13" s="293" t="s">
        <v>325</v>
      </c>
      <c r="N13" s="261" t="s">
        <v>323</v>
      </c>
      <c r="O13" s="261" t="s">
        <v>323</v>
      </c>
      <c r="P13" s="261" t="s">
        <v>319</v>
      </c>
      <c r="Q13" s="261" t="s">
        <v>319</v>
      </c>
      <c r="R13" s="278">
        <f t="shared" si="1"/>
        <v>0.35</v>
      </c>
      <c r="S13" s="591"/>
      <c r="T13" s="517"/>
      <c r="U13" s="525"/>
      <c r="V13" s="506"/>
    </row>
    <row r="14" spans="1:278" ht="77.25" thickBot="1">
      <c r="A14" s="556">
        <f>'5- Identificación de Riesgos'!A14</f>
        <v>2</v>
      </c>
      <c r="B14" s="502" t="str">
        <f>'5- Identificación de Riesgos'!B14</f>
        <v xml:space="preserve">Aumento de Accidentes de trabajo y enfermedades laborales o salud pública </v>
      </c>
      <c r="C14" s="116" t="str">
        <f>'5- Identificación de Riesgos'!D14</f>
        <v xml:space="preserve">1.  Ocurrencia de accidentes  y enfermedades laborales por causa u ocacion del trabajo </v>
      </c>
      <c r="D14" s="113"/>
      <c r="E14" s="109" t="s">
        <v>506</v>
      </c>
      <c r="F14" s="102" t="s">
        <v>319</v>
      </c>
      <c r="G14" s="102" t="s">
        <v>319</v>
      </c>
      <c r="H14" s="102" t="s">
        <v>319</v>
      </c>
      <c r="I14" s="102" t="s">
        <v>319</v>
      </c>
      <c r="J14" s="108">
        <f t="shared" ref="J14:J35" si="2">COUNTIF(F14:I14,"SI")/4</f>
        <v>1</v>
      </c>
      <c r="K14" s="590">
        <f>AVERAGE(J14:J17)</f>
        <v>1</v>
      </c>
      <c r="L14" s="102" t="str">
        <f>'5- Identificación de Riesgos'!I14</f>
        <v>Afectación Económica</v>
      </c>
      <c r="M14" s="109" t="s">
        <v>327</v>
      </c>
      <c r="N14" s="102" t="s">
        <v>319</v>
      </c>
      <c r="O14" s="102" t="s">
        <v>319</v>
      </c>
      <c r="P14" s="102" t="s">
        <v>319</v>
      </c>
      <c r="Q14" s="102" t="s">
        <v>319</v>
      </c>
      <c r="R14" s="108">
        <f t="shared" ref="R14:R29" si="3">SUM(COUNTIF(N14,"SI")*25%,COUNTIF(O14,"SI")*40%,COUNTIF(P14,"SI")*25%,COUNTIF(Q14,"SI")*10%)</f>
        <v>1</v>
      </c>
      <c r="S14" s="590">
        <f>AVERAGE(R14:R17)</f>
        <v>0.67500000000000004</v>
      </c>
      <c r="T14" s="489"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502"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Moderado - 3</v>
      </c>
      <c r="V14" s="500" t="str">
        <f>CONCATENATE(VLOOKUP((LEFT(T14,LEN(T14)-4)&amp;LEFT(U14,LEN(U14)-4)),'9- Matriz de Calor '!$D$18:$E$42,2,0)," - ",RIGHT(T14,1)*RIGHT(U14,1))</f>
        <v>Moderado - 3</v>
      </c>
    </row>
    <row r="15" spans="1:278" ht="89.25" customHeight="1" thickBot="1">
      <c r="A15" s="508"/>
      <c r="B15" s="504"/>
      <c r="C15" s="116" t="str">
        <f>'5- Identificación de Riesgos'!D15</f>
        <v>2. Afectación de la salud de los servidores judiciales  a causa de la extensión en los horarios laborales de teletrabajo y presencial</v>
      </c>
      <c r="D15" s="303"/>
      <c r="E15" s="304" t="s">
        <v>507</v>
      </c>
      <c r="F15" s="307" t="s">
        <v>319</v>
      </c>
      <c r="G15" s="307" t="s">
        <v>319</v>
      </c>
      <c r="H15" s="307" t="s">
        <v>319</v>
      </c>
      <c r="I15" s="307" t="s">
        <v>319</v>
      </c>
      <c r="J15" s="311"/>
      <c r="K15" s="596"/>
      <c r="L15" s="308" t="s">
        <v>270</v>
      </c>
      <c r="M15" s="109" t="s">
        <v>327</v>
      </c>
      <c r="N15" s="307" t="s">
        <v>319</v>
      </c>
      <c r="O15" s="307" t="s">
        <v>319</v>
      </c>
      <c r="P15" s="307" t="s">
        <v>319</v>
      </c>
      <c r="Q15" s="307" t="s">
        <v>319</v>
      </c>
      <c r="R15" s="311"/>
      <c r="S15" s="596"/>
      <c r="T15" s="494"/>
      <c r="U15" s="504"/>
      <c r="V15" s="505"/>
    </row>
    <row r="16" spans="1:278" ht="63.75">
      <c r="A16" s="508"/>
      <c r="B16" s="504"/>
      <c r="C16" s="116" t="str">
        <f>'5- Identificación de Riesgos'!D16</f>
        <v xml:space="preserve">3. Incumplimiento en la implementación de controles operacionales. Demora en los cierres de los planes de acción resultantes de hallazgos de las inspecciones de seguridad y salud en el trabajo </v>
      </c>
      <c r="D16" s="303"/>
      <c r="E16" s="110" t="s">
        <v>508</v>
      </c>
      <c r="F16" s="307" t="s">
        <v>319</v>
      </c>
      <c r="G16" s="307" t="s">
        <v>319</v>
      </c>
      <c r="H16" s="307" t="s">
        <v>319</v>
      </c>
      <c r="I16" s="307" t="s">
        <v>319</v>
      </c>
      <c r="J16" s="311"/>
      <c r="K16" s="596"/>
      <c r="L16" s="308" t="s">
        <v>275</v>
      </c>
      <c r="M16" s="304" t="s">
        <v>510</v>
      </c>
      <c r="N16" s="307" t="s">
        <v>319</v>
      </c>
      <c r="O16" s="307" t="s">
        <v>319</v>
      </c>
      <c r="P16" s="307" t="s">
        <v>319</v>
      </c>
      <c r="Q16" s="307" t="s">
        <v>319</v>
      </c>
      <c r="R16" s="311"/>
      <c r="S16" s="596"/>
      <c r="T16" s="494"/>
      <c r="U16" s="504"/>
      <c r="V16" s="505"/>
    </row>
    <row r="17" spans="1:22" ht="59.25" customHeight="1" thickBot="1">
      <c r="A17" s="595"/>
      <c r="B17" s="571"/>
      <c r="C17" s="280" t="str">
        <f>'5- Identificación de Riesgos'!D17</f>
        <v xml:space="preserve">4. Contagio de enfermedades en los espacios de trabajo </v>
      </c>
      <c r="D17" s="281"/>
      <c r="E17" s="294" t="s">
        <v>328</v>
      </c>
      <c r="F17" s="104" t="s">
        <v>319</v>
      </c>
      <c r="G17" s="104" t="s">
        <v>319</v>
      </c>
      <c r="H17" s="104" t="s">
        <v>319</v>
      </c>
      <c r="I17" s="104" t="s">
        <v>319</v>
      </c>
      <c r="J17" s="295">
        <f t="shared" si="2"/>
        <v>1</v>
      </c>
      <c r="K17" s="597"/>
      <c r="L17" s="104" t="str">
        <f>'5- Identificación de Riesgos'!I17</f>
        <v>Afectación de reputacion,imagén,  credibilidad, satisfacción de usuarios y PI</v>
      </c>
      <c r="M17" s="296" t="s">
        <v>322</v>
      </c>
      <c r="N17" s="104" t="s">
        <v>323</v>
      </c>
      <c r="O17" s="104" t="s">
        <v>323</v>
      </c>
      <c r="P17" s="104" t="s">
        <v>319</v>
      </c>
      <c r="Q17" s="104" t="s">
        <v>319</v>
      </c>
      <c r="R17" s="295">
        <f t="shared" si="3"/>
        <v>0.35</v>
      </c>
      <c r="S17" s="597"/>
      <c r="T17" s="491"/>
      <c r="U17" s="571"/>
      <c r="V17" s="570"/>
    </row>
    <row r="18" spans="1:22" ht="91.5" customHeight="1">
      <c r="A18" s="564">
        <f>'5- Identificación de Riesgos'!A18</f>
        <v>3</v>
      </c>
      <c r="B18" s="562" t="s">
        <v>279</v>
      </c>
      <c r="C18" s="300" t="s">
        <v>281</v>
      </c>
      <c r="D18" s="303"/>
      <c r="E18" s="304" t="s">
        <v>329</v>
      </c>
      <c r="F18" s="297" t="s">
        <v>319</v>
      </c>
      <c r="G18" s="297" t="s">
        <v>319</v>
      </c>
      <c r="H18" s="297" t="s">
        <v>319</v>
      </c>
      <c r="I18" s="297" t="s">
        <v>319</v>
      </c>
      <c r="J18" s="305">
        <f t="shared" si="2"/>
        <v>1</v>
      </c>
      <c r="K18" s="616">
        <f>AVERAGE(J18:J21)</f>
        <v>0.83333333333333337</v>
      </c>
      <c r="L18" s="102" t="str">
        <f>'5- Identificación de Riesgos'!I18</f>
        <v>Afectación Económica</v>
      </c>
      <c r="M18" s="109" t="s">
        <v>327</v>
      </c>
      <c r="N18" s="297" t="s">
        <v>319</v>
      </c>
      <c r="O18" s="297" t="s">
        <v>319</v>
      </c>
      <c r="P18" s="297" t="s">
        <v>319</v>
      </c>
      <c r="Q18" s="297" t="s">
        <v>319</v>
      </c>
      <c r="R18" s="305">
        <f t="shared" si="3"/>
        <v>1</v>
      </c>
      <c r="S18" s="616">
        <f>AVERAGE(R18:R21)</f>
        <v>0.96666666666666667</v>
      </c>
      <c r="T18" s="576"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520"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Menor - 2</v>
      </c>
      <c r="V18" s="522" t="str">
        <f>CONCATENATE(VLOOKUP((LEFT(T18,LEN(T18)-4)&amp;LEFT(U18,LEN(U18)-4)),'9- Matriz de Calor '!$D$18:$E$42,2,0)," - ",RIGHT(T18,1)*RIGHT(U18,1))</f>
        <v>Bajo - 2</v>
      </c>
    </row>
    <row r="19" spans="1:22" ht="71.25" customHeight="1" thickBot="1">
      <c r="A19" s="508"/>
      <c r="B19" s="546"/>
      <c r="C19" s="273" t="s">
        <v>282</v>
      </c>
      <c r="D19" s="303"/>
      <c r="E19" s="293" t="s">
        <v>330</v>
      </c>
      <c r="F19" s="261" t="s">
        <v>319</v>
      </c>
      <c r="G19" s="261" t="s">
        <v>319</v>
      </c>
      <c r="H19" s="261" t="s">
        <v>323</v>
      </c>
      <c r="I19" s="261" t="s">
        <v>323</v>
      </c>
      <c r="J19" s="278">
        <f t="shared" si="2"/>
        <v>0.5</v>
      </c>
      <c r="K19" s="596"/>
      <c r="L19" s="261" t="str">
        <f>'5- Identificación de Riesgos'!I19</f>
        <v>Incumplimiento de las metas establecidas</v>
      </c>
      <c r="M19" s="306" t="s">
        <v>331</v>
      </c>
      <c r="N19" s="261" t="s">
        <v>319</v>
      </c>
      <c r="O19" s="261" t="s">
        <v>319</v>
      </c>
      <c r="P19" s="261" t="s">
        <v>319</v>
      </c>
      <c r="Q19" s="261" t="s">
        <v>323</v>
      </c>
      <c r="R19" s="278">
        <f t="shared" si="3"/>
        <v>0.9</v>
      </c>
      <c r="S19" s="596"/>
      <c r="T19" s="494"/>
      <c r="U19" s="504"/>
      <c r="V19" s="505"/>
    </row>
    <row r="20" spans="1:22" ht="134.25" customHeight="1">
      <c r="A20" s="508"/>
      <c r="B20" s="546"/>
      <c r="C20" s="318" t="s">
        <v>505</v>
      </c>
      <c r="D20" s="303"/>
      <c r="E20" s="293" t="s">
        <v>511</v>
      </c>
      <c r="F20" s="310" t="s">
        <v>319</v>
      </c>
      <c r="G20" s="310" t="s">
        <v>319</v>
      </c>
      <c r="H20" s="310" t="s">
        <v>323</v>
      </c>
      <c r="I20" s="310" t="s">
        <v>319</v>
      </c>
      <c r="J20" s="312"/>
      <c r="K20" s="596"/>
      <c r="L20" s="310" t="str">
        <f>'5- Identificación de Riesgos'!I20</f>
        <v>Afectación Económica</v>
      </c>
      <c r="M20" s="306" t="s">
        <v>509</v>
      </c>
      <c r="N20" s="307" t="s">
        <v>319</v>
      </c>
      <c r="O20" s="307" t="s">
        <v>319</v>
      </c>
      <c r="P20" s="307" t="s">
        <v>319</v>
      </c>
      <c r="Q20" s="307" t="s">
        <v>319</v>
      </c>
      <c r="R20" s="312"/>
      <c r="S20" s="596"/>
      <c r="T20" s="494"/>
      <c r="U20" s="504"/>
      <c r="V20" s="505"/>
    </row>
    <row r="21" spans="1:22" ht="64.5" thickBot="1">
      <c r="A21" s="565"/>
      <c r="B21" s="563"/>
      <c r="C21" s="275" t="s">
        <v>501</v>
      </c>
      <c r="D21" s="303"/>
      <c r="E21" s="294" t="s">
        <v>324</v>
      </c>
      <c r="F21" s="104" t="s">
        <v>319</v>
      </c>
      <c r="G21" s="104" t="s">
        <v>319</v>
      </c>
      <c r="H21" s="104" t="s">
        <v>319</v>
      </c>
      <c r="I21" s="104" t="s">
        <v>319</v>
      </c>
      <c r="J21" s="295">
        <f t="shared" si="2"/>
        <v>1</v>
      </c>
      <c r="K21" s="617"/>
      <c r="L21" s="261" t="str">
        <f>'5- Identificación de Riesgos'!I21</f>
        <v>Afectación de reputacion,imagén,  credibilidad, satisfacción de usuarios y PI</v>
      </c>
      <c r="M21" s="110" t="s">
        <v>325</v>
      </c>
      <c r="N21" s="104" t="s">
        <v>319</v>
      </c>
      <c r="O21" s="104" t="s">
        <v>319</v>
      </c>
      <c r="P21" s="104" t="s">
        <v>319</v>
      </c>
      <c r="Q21" s="104" t="s">
        <v>319</v>
      </c>
      <c r="R21" s="278">
        <f t="shared" si="3"/>
        <v>1</v>
      </c>
      <c r="S21" s="617"/>
      <c r="T21" s="577"/>
      <c r="U21" s="521"/>
      <c r="V21" s="523"/>
    </row>
    <row r="22" spans="1:22" ht="76.5">
      <c r="A22" s="578">
        <f>'5- Identificación de Riesgos'!A22</f>
        <v>4</v>
      </c>
      <c r="B22" s="502" t="str">
        <f>'5- Identificación de Riesgos'!B22</f>
        <v>Recibir dádivas o beneficios a nombre propio o de terceros para  desviar recursos, no presentar o presentar reportes con información no veraz</v>
      </c>
      <c r="C22" s="116" t="str">
        <f>'5- Identificación de Riesgos'!D22</f>
        <v>1. Insuficientes programas de capacitación para la toma de conciencia debido al desconocimiento de la ley antisoborno (ISO 37001:2016), Plan Anticorrupción y  de los  valores y principios propios de la entidad</v>
      </c>
      <c r="D22" s="113"/>
      <c r="E22" s="592" t="s">
        <v>332</v>
      </c>
      <c r="F22" s="102" t="s">
        <v>323</v>
      </c>
      <c r="G22" s="102" t="s">
        <v>323</v>
      </c>
      <c r="H22" s="102" t="s">
        <v>323</v>
      </c>
      <c r="I22" s="102" t="s">
        <v>323</v>
      </c>
      <c r="J22" s="108">
        <f t="shared" si="2"/>
        <v>0</v>
      </c>
      <c r="K22" s="590">
        <f>AVERAGE(J22:J26)</f>
        <v>0</v>
      </c>
      <c r="L22" s="102" t="str">
        <f>'5- Identificación de Riesgos'!I22</f>
        <v>Afectación de reputacion,imagén,  credibilidad, satisfacción de usuarios y PI</v>
      </c>
      <c r="M22" s="109" t="s">
        <v>327</v>
      </c>
      <c r="N22" s="102" t="s">
        <v>319</v>
      </c>
      <c r="O22" s="102" t="s">
        <v>319</v>
      </c>
      <c r="P22" s="102" t="s">
        <v>319</v>
      </c>
      <c r="Q22" s="102" t="s">
        <v>319</v>
      </c>
      <c r="R22" s="108">
        <f t="shared" si="3"/>
        <v>1</v>
      </c>
      <c r="S22" s="590">
        <f>AVERAGE(R22:R26)</f>
        <v>0.47000000000000003</v>
      </c>
      <c r="T22" s="489"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502"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Menor - 2</v>
      </c>
      <c r="V22" s="500" t="str">
        <f>CONCATENATE(VLOOKUP((LEFT(T22,LEN(T22)-4)&amp;LEFT(U22,LEN(U22)-4)),'9- Matriz de Calor '!$D$18:$E$42,2,0)," - ",RIGHT(T22,1)*RIGHT(U22,1))</f>
        <v>Bajo - 2</v>
      </c>
    </row>
    <row r="23" spans="1:22" ht="45.75" thickBot="1">
      <c r="A23" s="579"/>
      <c r="B23" s="503"/>
      <c r="C23" s="117" t="str">
        <f>'5- Identificación de Riesgos'!D23</f>
        <v>2. Desconocimiento y no aplicación del Código de Ética y Buen Gobierno</v>
      </c>
      <c r="D23" s="112"/>
      <c r="E23" s="593"/>
      <c r="F23" s="103" t="s">
        <v>323</v>
      </c>
      <c r="G23" s="103" t="s">
        <v>323</v>
      </c>
      <c r="H23" s="103" t="s">
        <v>323</v>
      </c>
      <c r="I23" s="103" t="s">
        <v>323</v>
      </c>
      <c r="J23" s="107">
        <f t="shared" si="2"/>
        <v>0</v>
      </c>
      <c r="K23" s="588"/>
      <c r="L23" s="103" t="str">
        <f>'5- Identificación de Riesgos'!I23</f>
        <v>Afectación de reputacion,imagén,  credibilidad, satisfacción de usuarios y PI</v>
      </c>
      <c r="M23" s="163" t="s">
        <v>322</v>
      </c>
      <c r="N23" s="103" t="s">
        <v>323</v>
      </c>
      <c r="O23" s="103" t="s">
        <v>323</v>
      </c>
      <c r="P23" s="103" t="s">
        <v>319</v>
      </c>
      <c r="Q23" s="103" t="s">
        <v>319</v>
      </c>
      <c r="R23" s="107">
        <f t="shared" si="3"/>
        <v>0.35</v>
      </c>
      <c r="S23" s="588"/>
      <c r="T23" s="490"/>
      <c r="U23" s="503"/>
      <c r="V23" s="501"/>
    </row>
    <row r="24" spans="1:22" ht="45">
      <c r="A24" s="579"/>
      <c r="B24" s="503"/>
      <c r="C24" s="117" t="str">
        <f>'5- Identificación de Riesgos'!D24</f>
        <v>3. Carencia de compromiso  y transparencia de los servidores judiciales</v>
      </c>
      <c r="D24" s="112"/>
      <c r="E24" s="593"/>
      <c r="F24" s="103" t="s">
        <v>323</v>
      </c>
      <c r="G24" s="103" t="s">
        <v>323</v>
      </c>
      <c r="H24" s="103" t="s">
        <v>323</v>
      </c>
      <c r="I24" s="103" t="s">
        <v>323</v>
      </c>
      <c r="J24" s="107">
        <f t="shared" si="2"/>
        <v>0</v>
      </c>
      <c r="K24" s="588"/>
      <c r="L24" s="103" t="str">
        <f>'5- Identificación de Riesgos'!I24</f>
        <v>Afectación de reputacion,imagén,  credibilidad, satisfacción de usuarios y PI</v>
      </c>
      <c r="M24" s="110" t="s">
        <v>325</v>
      </c>
      <c r="N24" s="102" t="s">
        <v>319</v>
      </c>
      <c r="O24" s="102" t="s">
        <v>319</v>
      </c>
      <c r="P24" s="102" t="s">
        <v>319</v>
      </c>
      <c r="Q24" s="102" t="s">
        <v>319</v>
      </c>
      <c r="R24" s="107">
        <f t="shared" si="3"/>
        <v>1</v>
      </c>
      <c r="S24" s="588"/>
      <c r="T24" s="490"/>
      <c r="U24" s="503"/>
      <c r="V24" s="501"/>
    </row>
    <row r="25" spans="1:22" ht="30.75" thickBot="1">
      <c r="A25" s="579"/>
      <c r="B25" s="503"/>
      <c r="C25" s="117" t="str">
        <f>'5- Identificación de Riesgos'!D25</f>
        <v>4. Deficiencia de  controles en el trámite  de los documentos</v>
      </c>
      <c r="D25" s="112"/>
      <c r="E25" s="593"/>
      <c r="F25" s="103" t="s">
        <v>323</v>
      </c>
      <c r="G25" s="103" t="s">
        <v>323</v>
      </c>
      <c r="H25" s="103" t="s">
        <v>323</v>
      </c>
      <c r="I25" s="103" t="s">
        <v>323</v>
      </c>
      <c r="J25" s="107">
        <f t="shared" si="2"/>
        <v>0</v>
      </c>
      <c r="K25" s="588"/>
      <c r="L25" s="103" t="str">
        <f>'5- Identificación de Riesgos'!I25</f>
        <v>Afectación Económica</v>
      </c>
      <c r="M25" s="118"/>
      <c r="N25" s="103"/>
      <c r="O25" s="103"/>
      <c r="P25" s="103"/>
      <c r="Q25" s="103"/>
      <c r="R25" s="107">
        <f t="shared" si="3"/>
        <v>0</v>
      </c>
      <c r="S25" s="588"/>
      <c r="T25" s="490"/>
      <c r="U25" s="503"/>
      <c r="V25" s="501"/>
    </row>
    <row r="26" spans="1:22" ht="30.75" thickBot="1">
      <c r="A26" s="579"/>
      <c r="B26" s="503"/>
      <c r="C26" s="117" t="str">
        <f>'5- Identificación de Riesgos'!D26</f>
        <v xml:space="preserve">5. No aplicación adecuada de los procedimientos de control </v>
      </c>
      <c r="D26" s="112"/>
      <c r="E26" s="594"/>
      <c r="F26" s="102" t="s">
        <v>323</v>
      </c>
      <c r="G26" s="102" t="s">
        <v>323</v>
      </c>
      <c r="H26" s="102" t="s">
        <v>323</v>
      </c>
      <c r="I26" s="102" t="s">
        <v>323</v>
      </c>
      <c r="J26" s="107">
        <f t="shared" si="2"/>
        <v>0</v>
      </c>
      <c r="K26" s="588"/>
      <c r="L26" s="103" t="str">
        <f>'5- Identificación de Riesgos'!I26</f>
        <v>Afectación Económica</v>
      </c>
      <c r="M26" s="118"/>
      <c r="N26" s="103"/>
      <c r="O26" s="103"/>
      <c r="P26" s="103"/>
      <c r="Q26" s="103"/>
      <c r="R26" s="107">
        <f t="shared" si="3"/>
        <v>0</v>
      </c>
      <c r="S26" s="588"/>
      <c r="T26" s="490"/>
      <c r="U26" s="503"/>
      <c r="V26" s="501"/>
    </row>
    <row r="27" spans="1:22" ht="51.75" thickBot="1">
      <c r="A27" s="578">
        <f>'5- Identificación de Riesgos'!A27</f>
        <v>5</v>
      </c>
      <c r="B27" s="502" t="str">
        <f>'5- Identificación de Riesgos'!B27</f>
        <v>Ofrecer, prometer y entregar, aceptar o solicitar una ventaja indebida  para influir o direccionar  la formulación de  requisitos habiliantes y/o técnicos  para satisfacer un interés personal, de manera directa, indirecta o interpuesta por otras personas</v>
      </c>
      <c r="C27" s="116" t="str">
        <f>'5- Identificación de Riesgos'!D27</f>
        <v>1. Falta de ética de los servidores públicos (Debilidades en principios y valores)</v>
      </c>
      <c r="D27" s="113"/>
      <c r="E27" s="592" t="s">
        <v>333</v>
      </c>
      <c r="F27" s="102" t="s">
        <v>319</v>
      </c>
      <c r="G27" s="102" t="s">
        <v>319</v>
      </c>
      <c r="H27" s="102" t="s">
        <v>319</v>
      </c>
      <c r="I27" s="102" t="s">
        <v>319</v>
      </c>
      <c r="J27" s="108">
        <f t="shared" si="2"/>
        <v>1</v>
      </c>
      <c r="K27" s="590">
        <f>AVERAGE(J27:J29)</f>
        <v>1</v>
      </c>
      <c r="L27" s="102" t="str">
        <f>'5- Identificación de Riesgos'!I27</f>
        <v>Afectación Económica</v>
      </c>
      <c r="M27" s="109" t="s">
        <v>320</v>
      </c>
      <c r="N27" s="102" t="s">
        <v>319</v>
      </c>
      <c r="O27" s="102" t="s">
        <v>319</v>
      </c>
      <c r="P27" s="102" t="s">
        <v>319</v>
      </c>
      <c r="Q27" s="102" t="s">
        <v>319</v>
      </c>
      <c r="R27" s="108">
        <f t="shared" si="3"/>
        <v>1</v>
      </c>
      <c r="S27" s="590">
        <f>AVERAGE(R27:R29)</f>
        <v>0.56666666666666676</v>
      </c>
      <c r="T27" s="489"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502"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Moderado - 3</v>
      </c>
      <c r="V27" s="500" t="str">
        <f>CONCATENATE(VLOOKUP((LEFT(T27,LEN(T27)-4)&amp;LEFT(U27,LEN(U27)-4)),'9- Matriz de Calor '!$D$18:$E$42,2,0)," - ",RIGHT(T27,1)*RIGHT(U27,1))</f>
        <v>Moderado - 3</v>
      </c>
    </row>
    <row r="28" spans="1:22" ht="45.75" thickBot="1">
      <c r="A28" s="579"/>
      <c r="B28" s="503"/>
      <c r="C28" s="117" t="str">
        <f>'5- Identificación de Riesgos'!D28</f>
        <v>2. Falta de ética de terceros interesados  (Debilidades principios y valores)</v>
      </c>
      <c r="D28" s="112"/>
      <c r="E28" s="593"/>
      <c r="F28" s="102" t="s">
        <v>319</v>
      </c>
      <c r="G28" s="102" t="s">
        <v>319</v>
      </c>
      <c r="H28" s="102" t="s">
        <v>319</v>
      </c>
      <c r="I28" s="102" t="s">
        <v>319</v>
      </c>
      <c r="J28" s="107">
        <f t="shared" si="2"/>
        <v>1</v>
      </c>
      <c r="K28" s="588"/>
      <c r="L28" s="103" t="str">
        <f>'5- Identificación de Riesgos'!I28</f>
        <v>Afectación de reputacion,imagén,  credibilidad, satisfacción de usuarios y PI</v>
      </c>
      <c r="M28" s="163" t="s">
        <v>322</v>
      </c>
      <c r="N28" s="103" t="s">
        <v>323</v>
      </c>
      <c r="O28" s="103" t="s">
        <v>323</v>
      </c>
      <c r="P28" s="103" t="s">
        <v>319</v>
      </c>
      <c r="Q28" s="103" t="s">
        <v>319</v>
      </c>
      <c r="R28" s="107">
        <f t="shared" si="3"/>
        <v>0.35</v>
      </c>
      <c r="S28" s="588"/>
      <c r="T28" s="490"/>
      <c r="U28" s="503"/>
      <c r="V28" s="501"/>
    </row>
    <row r="29" spans="1:22" ht="45.75" thickBot="1">
      <c r="A29" s="583"/>
      <c r="B29" s="525"/>
      <c r="C29" s="276" t="str">
        <f>'5- Identificación de Riesgos'!D29</f>
        <v>3. Debilidades en los controles de los procedimientos de estructuración de los procesos de contratación</v>
      </c>
      <c r="D29" s="277"/>
      <c r="E29" s="593"/>
      <c r="F29" s="102" t="s">
        <v>319</v>
      </c>
      <c r="G29" s="102" t="s">
        <v>319</v>
      </c>
      <c r="H29" s="102" t="s">
        <v>319</v>
      </c>
      <c r="I29" s="102" t="s">
        <v>319</v>
      </c>
      <c r="J29" s="278">
        <f t="shared" si="2"/>
        <v>1</v>
      </c>
      <c r="K29" s="591"/>
      <c r="L29" s="103" t="str">
        <f>'5- Identificación de Riesgos'!I29</f>
        <v>Afectación de reputacion,imagén,  credibilidad, satisfacción de usuarios y PI</v>
      </c>
      <c r="M29" s="163" t="s">
        <v>322</v>
      </c>
      <c r="N29" s="103" t="s">
        <v>323</v>
      </c>
      <c r="O29" s="103" t="s">
        <v>323</v>
      </c>
      <c r="P29" s="103" t="s">
        <v>319</v>
      </c>
      <c r="Q29" s="103" t="s">
        <v>319</v>
      </c>
      <c r="R29" s="107">
        <f t="shared" si="3"/>
        <v>0.35</v>
      </c>
      <c r="S29" s="588"/>
      <c r="T29" s="490"/>
      <c r="U29" s="503"/>
      <c r="V29" s="501"/>
    </row>
    <row r="30" spans="1:22" ht="51">
      <c r="A30" s="587">
        <f>'5- Identificación de Riesgos'!A30</f>
        <v>6</v>
      </c>
      <c r="B30" s="503" t="str">
        <f>'5- Identificación de Riesgos'!B30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30" s="117" t="str">
        <f>'5- Identificación de Riesgos'!D30</f>
        <v>1. Falta de ética de los servidores judiciales (Debilidades en principios y valores)</v>
      </c>
      <c r="D30" s="111"/>
      <c r="E30" s="503" t="s">
        <v>334</v>
      </c>
      <c r="F30" s="103" t="s">
        <v>319</v>
      </c>
      <c r="G30" s="103" t="s">
        <v>319</v>
      </c>
      <c r="H30" s="103" t="s">
        <v>319</v>
      </c>
      <c r="I30" s="103" t="s">
        <v>319</v>
      </c>
      <c r="J30" s="107">
        <f t="shared" si="2"/>
        <v>1</v>
      </c>
      <c r="K30" s="588">
        <f>AVERAGE(J30:J32)</f>
        <v>1</v>
      </c>
      <c r="L30" s="105" t="str">
        <f>'5- Identificación de Riesgos'!I30</f>
        <v>Afectación Económica</v>
      </c>
      <c r="M30" s="109" t="s">
        <v>320</v>
      </c>
      <c r="N30" s="102" t="s">
        <v>319</v>
      </c>
      <c r="O30" s="102" t="s">
        <v>319</v>
      </c>
      <c r="P30" s="102" t="s">
        <v>319</v>
      </c>
      <c r="Q30" s="102" t="s">
        <v>319</v>
      </c>
      <c r="R30" s="106">
        <f t="shared" ref="R30:R35" si="4">SUM(COUNTIF(N30,"SI")*25%,COUNTIF(O30,"SI")*40%,COUNTIF(P30,"SI")*25%,COUNTIF(Q30,"SI")*10%)</f>
        <v>1</v>
      </c>
      <c r="S30" s="589">
        <f>AVERAGE(R30:R32)</f>
        <v>0.56666666666666676</v>
      </c>
      <c r="T30" s="58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58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586" t="str">
        <f>CONCATENATE(VLOOKUP((LEFT(T30,LEN(T30)-4)&amp;LEFT(U30,LEN(U30)-4)),'9- Matriz de Calor '!$D$18:$E$42,2,0)," - ",RIGHT(T30,1)*RIGHT(U30,1))</f>
        <v>Moderado - 3</v>
      </c>
    </row>
    <row r="31" spans="1:22" ht="45">
      <c r="A31" s="587"/>
      <c r="B31" s="503"/>
      <c r="C31" s="117" t="str">
        <f>'5- Identificación de Riesgos'!D31</f>
        <v>2. Falta de ética de terceros interesados  (Debilidades principios y valores)</v>
      </c>
      <c r="D31" s="111"/>
      <c r="E31" s="503"/>
      <c r="F31" s="103" t="s">
        <v>319</v>
      </c>
      <c r="G31" s="103" t="s">
        <v>319</v>
      </c>
      <c r="H31" s="103" t="s">
        <v>319</v>
      </c>
      <c r="I31" s="103" t="s">
        <v>319</v>
      </c>
      <c r="J31" s="107">
        <f t="shared" si="2"/>
        <v>1</v>
      </c>
      <c r="K31" s="588"/>
      <c r="L31" s="103" t="str">
        <f>'5- Identificación de Riesgos'!I31</f>
        <v>Afectación de reputacion,imagén,  credibilidad, satisfacción de usuarios y PI</v>
      </c>
      <c r="M31" s="163" t="s">
        <v>322</v>
      </c>
      <c r="N31" s="103" t="s">
        <v>323</v>
      </c>
      <c r="O31" s="103" t="s">
        <v>323</v>
      </c>
      <c r="P31" s="103" t="s">
        <v>319</v>
      </c>
      <c r="Q31" s="103" t="s">
        <v>319</v>
      </c>
      <c r="R31" s="107">
        <f t="shared" si="4"/>
        <v>0.35</v>
      </c>
      <c r="S31" s="588"/>
      <c r="T31" s="490"/>
      <c r="U31" s="503"/>
      <c r="V31" s="501"/>
    </row>
    <row r="32" spans="1:22" ht="63" customHeight="1" thickBot="1">
      <c r="A32" s="587"/>
      <c r="B32" s="503"/>
      <c r="C32" s="117" t="str">
        <f>'5- Identificación de Riesgos'!D32</f>
        <v>3. Debilidades en los controles de los procedimientos de reporte de incidentes y accidentes de trabajo y de Investigación de incidentes y accidentes de trabajo</v>
      </c>
      <c r="D32" s="111"/>
      <c r="E32" s="110" t="s">
        <v>326</v>
      </c>
      <c r="F32" s="103" t="s">
        <v>319</v>
      </c>
      <c r="G32" s="103" t="s">
        <v>319</v>
      </c>
      <c r="H32" s="103" t="s">
        <v>319</v>
      </c>
      <c r="I32" s="103" t="s">
        <v>319</v>
      </c>
      <c r="J32" s="107">
        <f t="shared" si="2"/>
        <v>1</v>
      </c>
      <c r="K32" s="588"/>
      <c r="L32" s="103" t="str">
        <f>'5- Identificación de Riesgos'!I32</f>
        <v>Afectación de reputacion,imagén,  credibilidad, satisfacción de usuarios y PI</v>
      </c>
      <c r="M32" s="163" t="s">
        <v>322</v>
      </c>
      <c r="N32" s="103" t="s">
        <v>323</v>
      </c>
      <c r="O32" s="103" t="s">
        <v>323</v>
      </c>
      <c r="P32" s="103" t="s">
        <v>319</v>
      </c>
      <c r="Q32" s="103" t="s">
        <v>319</v>
      </c>
      <c r="R32" s="107">
        <f t="shared" si="4"/>
        <v>0.35</v>
      </c>
      <c r="S32" s="588"/>
      <c r="T32" s="490"/>
      <c r="U32" s="503"/>
      <c r="V32" s="501"/>
    </row>
    <row r="33" spans="1:22" ht="51" customHeight="1" thickBot="1">
      <c r="A33" s="587">
        <f>'5- Identificación de Riesgos'!A33</f>
        <v>7</v>
      </c>
      <c r="B33" s="620" t="str">
        <f>'5- Identificación de Riesgos'!B33</f>
        <v>Generación de impactos ambientales</v>
      </c>
      <c r="C33" s="319" t="str">
        <f>'5- Identificación de Riesgos'!D33</f>
        <v>1. Falta de conocimiento del Acuerdo PSAA14-10160</v>
      </c>
      <c r="D33" s="320"/>
      <c r="E33" s="321" t="s">
        <v>512</v>
      </c>
      <c r="F33" s="322" t="s">
        <v>319</v>
      </c>
      <c r="G33" s="322" t="s">
        <v>319</v>
      </c>
      <c r="H33" s="322" t="s">
        <v>323</v>
      </c>
      <c r="I33" s="322" t="s">
        <v>319</v>
      </c>
      <c r="J33" s="323">
        <f t="shared" si="2"/>
        <v>0.75</v>
      </c>
      <c r="K33" s="619">
        <f>AVERAGE(J33:J35)</f>
        <v>0.58333333333333337</v>
      </c>
      <c r="L33" s="324" t="str">
        <f>'5- Identificación de Riesgos'!I33</f>
        <v>Afectación Ambiental</v>
      </c>
      <c r="M33" s="325" t="s">
        <v>515</v>
      </c>
      <c r="N33" s="326" t="s">
        <v>319</v>
      </c>
      <c r="O33" s="326" t="s">
        <v>319</v>
      </c>
      <c r="P33" s="326" t="s">
        <v>319</v>
      </c>
      <c r="Q33" s="326" t="s">
        <v>319</v>
      </c>
      <c r="R33" s="323">
        <f t="shared" si="4"/>
        <v>1</v>
      </c>
      <c r="S33" s="618">
        <f>AVERAGE(R33:R35)</f>
        <v>1</v>
      </c>
      <c r="T33" s="584" t="str">
        <f>CONCATENATE(INDEX('8- Políticas de Administración '!$B$6:$F$10,MATCH(ROUND(IF((RIGHT('5- Identificación de Riesgos'!H33,1)-'6- Valoración Controles'!K33)&lt;1,1,(RIGHT('5- Identificación de Riesgos'!H33,1)-'6- Valoración Controles'!K33)),0),'8- Políticas de Administración '!$F$6:$F$10,0),1)," - ",ROUND(IF((RIGHT('5- Identificación de Riesgos'!H33,1)-'6- Valoración Controles'!K33)&lt;1,1,(RIGHT('5- Identificación de Riesgos'!H33,1)-'6- Valoración Controles'!K33)),0))</f>
        <v>Muy Baja - 1</v>
      </c>
      <c r="U33" s="585" t="str">
        <f>CONCATENATE(INDEX('8- Políticas de Administración '!$B$17:$F$21,MATCH(ROUND(IF((RIGHT('5- Identificación de Riesgos'!M33,1)-'6- Valoración Controles'!S33)&lt;1,1,(RIGHT('5- Identificación de Riesgos'!M33,1)-'6- Valoración Controles'!S33)),0),'8- Políticas de Administración '!$F$17:$F$21,0),1)," - ",ROUND(IF((RIGHT('5- Identificación de Riesgos'!M33,1)-'6- Valoración Controles'!S33)&lt;1,1,(RIGHT('5- Identificación de Riesgos'!M33,1)-'6- Valoración Controles'!S33)),0))</f>
        <v>Leve - 1</v>
      </c>
      <c r="V33" s="586" t="str">
        <f>CONCATENATE(VLOOKUP((LEFT(T33,LEN(T33)-4)&amp;LEFT(U33,LEN(U33)-4)),'9- Matriz de Calor '!$D$18:$E$42,2,0)," - ",RIGHT(T33,1)*RIGHT(U33,1))</f>
        <v>Bajo - 1</v>
      </c>
    </row>
    <row r="34" spans="1:22" ht="58.5" customHeight="1" thickBot="1">
      <c r="A34" s="587"/>
      <c r="B34" s="620"/>
      <c r="C34" s="319" t="str">
        <f>'5- Identificación de Riesgos'!D34</f>
        <v>2. Falta de implementación de estrategias y programas puntuales para la implementación del Acuerdo PSAA14-10160</v>
      </c>
      <c r="D34" s="320"/>
      <c r="E34" s="321" t="s">
        <v>513</v>
      </c>
      <c r="F34" s="322" t="s">
        <v>323</v>
      </c>
      <c r="G34" s="322" t="s">
        <v>323</v>
      </c>
      <c r="H34" s="322" t="s">
        <v>319</v>
      </c>
      <c r="I34" s="322" t="s">
        <v>319</v>
      </c>
      <c r="J34" s="323">
        <f t="shared" si="2"/>
        <v>0.5</v>
      </c>
      <c r="K34" s="619"/>
      <c r="L34" s="322" t="str">
        <f>'5- Identificación de Riesgos'!I34</f>
        <v>Afectación Ambiental</v>
      </c>
      <c r="M34" s="325" t="s">
        <v>515</v>
      </c>
      <c r="N34" s="326" t="s">
        <v>319</v>
      </c>
      <c r="O34" s="326" t="s">
        <v>319</v>
      </c>
      <c r="P34" s="326" t="s">
        <v>319</v>
      </c>
      <c r="Q34" s="326" t="s">
        <v>319</v>
      </c>
      <c r="R34" s="323">
        <f t="shared" si="4"/>
        <v>1</v>
      </c>
      <c r="S34" s="619"/>
      <c r="T34" s="490"/>
      <c r="U34" s="503"/>
      <c r="V34" s="501"/>
    </row>
    <row r="35" spans="1:22" ht="63.75">
      <c r="A35" s="587"/>
      <c r="B35" s="620"/>
      <c r="C35" s="319" t="str">
        <f>'5- Identificación de Riesgos'!D35</f>
        <v>3. Poco compromiso en la aplicabilidad y formación de la cultura ambiental</v>
      </c>
      <c r="D35" s="320"/>
      <c r="E35" s="321" t="s">
        <v>514</v>
      </c>
      <c r="F35" s="322" t="s">
        <v>323</v>
      </c>
      <c r="G35" s="322" t="s">
        <v>319</v>
      </c>
      <c r="H35" s="322" t="s">
        <v>323</v>
      </c>
      <c r="I35" s="322" t="s">
        <v>319</v>
      </c>
      <c r="J35" s="323">
        <f t="shared" si="2"/>
        <v>0.5</v>
      </c>
      <c r="K35" s="619"/>
      <c r="L35" s="322" t="str">
        <f>'5- Identificación de Riesgos'!I35</f>
        <v>Afectación Ambiental</v>
      </c>
      <c r="M35" s="325" t="s">
        <v>515</v>
      </c>
      <c r="N35" s="326" t="s">
        <v>319</v>
      </c>
      <c r="O35" s="326" t="s">
        <v>319</v>
      </c>
      <c r="P35" s="326" t="s">
        <v>319</v>
      </c>
      <c r="Q35" s="326" t="s">
        <v>319</v>
      </c>
      <c r="R35" s="323">
        <f t="shared" si="4"/>
        <v>1</v>
      </c>
      <c r="S35" s="619"/>
      <c r="T35" s="490"/>
      <c r="U35" s="503"/>
      <c r="V35" s="501"/>
    </row>
  </sheetData>
  <mergeCells count="70">
    <mergeCell ref="U33:U35"/>
    <mergeCell ref="V33:V35"/>
    <mergeCell ref="S33:S35"/>
    <mergeCell ref="A33:A35"/>
    <mergeCell ref="B33:B35"/>
    <mergeCell ref="K33:K35"/>
    <mergeCell ref="T33:T35"/>
    <mergeCell ref="A18:A21"/>
    <mergeCell ref="T18:T21"/>
    <mergeCell ref="U18:U21"/>
    <mergeCell ref="V18:V21"/>
    <mergeCell ref="B18:B21"/>
    <mergeCell ref="K18:K21"/>
    <mergeCell ref="S18:S21"/>
    <mergeCell ref="A6:C6"/>
    <mergeCell ref="T7:V7"/>
    <mergeCell ref="D7:R7"/>
    <mergeCell ref="A1:C2"/>
    <mergeCell ref="A4:C4"/>
    <mergeCell ref="A5:C5"/>
    <mergeCell ref="E1:V3"/>
    <mergeCell ref="D4:V4"/>
    <mergeCell ref="D5:V5"/>
    <mergeCell ref="F8:K8"/>
    <mergeCell ref="L8:S8"/>
    <mergeCell ref="D6:V6"/>
    <mergeCell ref="A10:A13"/>
    <mergeCell ref="A8:A9"/>
    <mergeCell ref="B8:B9"/>
    <mergeCell ref="C8:C9"/>
    <mergeCell ref="D8:D9"/>
    <mergeCell ref="E8:E9"/>
    <mergeCell ref="B10:B13"/>
    <mergeCell ref="S10:S13"/>
    <mergeCell ref="T10:T13"/>
    <mergeCell ref="U10:U13"/>
    <mergeCell ref="V10:V13"/>
    <mergeCell ref="K10:K13"/>
    <mergeCell ref="A7:C7"/>
    <mergeCell ref="T14:T17"/>
    <mergeCell ref="U14:U17"/>
    <mergeCell ref="V14:V17"/>
    <mergeCell ref="A14:A17"/>
    <mergeCell ref="B14:B17"/>
    <mergeCell ref="K14:K17"/>
    <mergeCell ref="S14:S17"/>
    <mergeCell ref="T22:T26"/>
    <mergeCell ref="U22:U26"/>
    <mergeCell ref="V22:V26"/>
    <mergeCell ref="A22:A26"/>
    <mergeCell ref="B22:B26"/>
    <mergeCell ref="K22:K26"/>
    <mergeCell ref="S22:S26"/>
    <mergeCell ref="E22:E26"/>
    <mergeCell ref="A27:A29"/>
    <mergeCell ref="T30:T32"/>
    <mergeCell ref="U30:U32"/>
    <mergeCell ref="V30:V32"/>
    <mergeCell ref="B30:B32"/>
    <mergeCell ref="A30:A32"/>
    <mergeCell ref="K30:K32"/>
    <mergeCell ref="S30:S32"/>
    <mergeCell ref="T27:T29"/>
    <mergeCell ref="U27:U29"/>
    <mergeCell ref="V27:V29"/>
    <mergeCell ref="B27:B29"/>
    <mergeCell ref="K27:K29"/>
    <mergeCell ref="S27:S29"/>
    <mergeCell ref="E27:E29"/>
    <mergeCell ref="E30:E31"/>
  </mergeCells>
  <conditionalFormatting sqref="T10">
    <cfRule type="containsText" dxfId="804" priority="549" operator="containsText" text="Muy Baja">
      <formula>NOT(ISERROR(SEARCH("Muy Baja",T10)))</formula>
    </cfRule>
    <cfRule type="containsText" dxfId="803" priority="550" operator="containsText" text="Baja">
      <formula>NOT(ISERROR(SEARCH("Baja",T10)))</formula>
    </cfRule>
    <cfRule type="containsText" dxfId="802" priority="551" operator="containsText" text="Muy Alta">
      <formula>NOT(ISERROR(SEARCH("Muy Alta",T10)))</formula>
    </cfRule>
    <cfRule type="containsText" dxfId="801" priority="553" operator="containsText" text="Alta">
      <formula>NOT(ISERROR(SEARCH("Alta",T10)))</formula>
    </cfRule>
    <cfRule type="containsText" dxfId="800" priority="554" operator="containsText" text="Media">
      <formula>NOT(ISERROR(SEARCH("Media",T10)))</formula>
    </cfRule>
    <cfRule type="containsText" dxfId="799" priority="555" operator="containsText" text="Media">
      <formula>NOT(ISERROR(SEARCH("Media",T10)))</formula>
    </cfRule>
    <cfRule type="containsText" dxfId="798" priority="556" operator="containsText" text="Media">
      <formula>NOT(ISERROR(SEARCH("Media",T10)))</formula>
    </cfRule>
    <cfRule type="containsText" dxfId="797" priority="557" operator="containsText" text="Muy Baja">
      <formula>NOT(ISERROR(SEARCH("Muy Baja",T10)))</formula>
    </cfRule>
    <cfRule type="containsText" dxfId="796" priority="558" operator="containsText" text="Baja">
      <formula>NOT(ISERROR(SEARCH("Baja",T10)))</formula>
    </cfRule>
    <cfRule type="containsText" dxfId="795" priority="559" operator="containsText" text="Muy Baja">
      <formula>NOT(ISERROR(SEARCH("Muy Baja",T10)))</formula>
    </cfRule>
    <cfRule type="containsText" dxfId="794" priority="560" operator="containsText" text="Muy Baja">
      <formula>NOT(ISERROR(SEARCH("Muy Baja",T10)))</formula>
    </cfRule>
    <cfRule type="containsText" dxfId="793" priority="561" operator="containsText" text="Muy Baja">
      <formula>NOT(ISERROR(SEARCH("Muy Baja",T10)))</formula>
    </cfRule>
    <cfRule type="containsText" dxfId="792" priority="562" operator="containsText" text="Muy Baja'Tabla probabilidad'!">
      <formula>NOT(ISERROR(SEARCH("Muy Baja'Tabla probabilidad'!",T10)))</formula>
    </cfRule>
    <cfRule type="containsText" dxfId="791" priority="563" operator="containsText" text="Muy bajo">
      <formula>NOT(ISERROR(SEARCH("Muy bajo",T10)))</formula>
    </cfRule>
    <cfRule type="containsText" dxfId="790" priority="564" operator="containsText" text="Alta">
      <formula>NOT(ISERROR(SEARCH("Alta",T10)))</formula>
    </cfRule>
    <cfRule type="containsText" dxfId="789" priority="565" operator="containsText" text="Media">
      <formula>NOT(ISERROR(SEARCH("Media",T10)))</formula>
    </cfRule>
    <cfRule type="containsText" dxfId="788" priority="566" operator="containsText" text="Baja">
      <formula>NOT(ISERROR(SEARCH("Baja",T10)))</formula>
    </cfRule>
    <cfRule type="containsText" dxfId="787" priority="567" operator="containsText" text="Muy baja">
      <formula>NOT(ISERROR(SEARCH("Muy baja",T10)))</formula>
    </cfRule>
    <cfRule type="cellIs" dxfId="786" priority="570" operator="between">
      <formula>1</formula>
      <formula>2</formula>
    </cfRule>
    <cfRule type="cellIs" dxfId="785" priority="571" operator="between">
      <formula>0</formula>
      <formula>2</formula>
    </cfRule>
  </conditionalFormatting>
  <conditionalFormatting sqref="T14:T16 T18">
    <cfRule type="containsText" dxfId="784" priority="484" operator="containsText" text="Muy Baja">
      <formula>NOT(ISERROR(SEARCH("Muy Baja",T14)))</formula>
    </cfRule>
    <cfRule type="containsText" dxfId="783" priority="485" operator="containsText" text="Baja">
      <formula>NOT(ISERROR(SEARCH("Baja",T14)))</formula>
    </cfRule>
    <cfRule type="containsText" dxfId="782" priority="486" operator="containsText" text="Muy Alta">
      <formula>NOT(ISERROR(SEARCH("Muy Alta",T14)))</formula>
    </cfRule>
    <cfRule type="containsText" dxfId="781" priority="488" operator="containsText" text="Alta">
      <formula>NOT(ISERROR(SEARCH("Alta",T14)))</formula>
    </cfRule>
    <cfRule type="containsText" dxfId="780" priority="489" operator="containsText" text="Media">
      <formula>NOT(ISERROR(SEARCH("Media",T14)))</formula>
    </cfRule>
    <cfRule type="containsText" dxfId="779" priority="490" operator="containsText" text="Media">
      <formula>NOT(ISERROR(SEARCH("Media",T14)))</formula>
    </cfRule>
    <cfRule type="containsText" dxfId="778" priority="491" operator="containsText" text="Media">
      <formula>NOT(ISERROR(SEARCH("Media",T14)))</formula>
    </cfRule>
    <cfRule type="containsText" dxfId="777" priority="492" operator="containsText" text="Muy Baja">
      <formula>NOT(ISERROR(SEARCH("Muy Baja",T14)))</formula>
    </cfRule>
    <cfRule type="containsText" dxfId="776" priority="493" operator="containsText" text="Baja">
      <formula>NOT(ISERROR(SEARCH("Baja",T14)))</formula>
    </cfRule>
    <cfRule type="containsText" dxfId="775" priority="494" operator="containsText" text="Muy Baja">
      <formula>NOT(ISERROR(SEARCH("Muy Baja",T14)))</formula>
    </cfRule>
    <cfRule type="containsText" dxfId="774" priority="495" operator="containsText" text="Muy Baja">
      <formula>NOT(ISERROR(SEARCH("Muy Baja",T14)))</formula>
    </cfRule>
    <cfRule type="containsText" dxfId="773" priority="496" operator="containsText" text="Muy Baja">
      <formula>NOT(ISERROR(SEARCH("Muy Baja",T14)))</formula>
    </cfRule>
    <cfRule type="containsText" dxfId="772" priority="497" operator="containsText" text="Muy Baja'Tabla probabilidad'!">
      <formula>NOT(ISERROR(SEARCH("Muy Baja'Tabla probabilidad'!",T14)))</formula>
    </cfRule>
    <cfRule type="containsText" dxfId="771" priority="498" operator="containsText" text="Muy bajo">
      <formula>NOT(ISERROR(SEARCH("Muy bajo",T14)))</formula>
    </cfRule>
    <cfRule type="containsText" dxfId="770" priority="499" operator="containsText" text="Alta">
      <formula>NOT(ISERROR(SEARCH("Alta",T14)))</formula>
    </cfRule>
    <cfRule type="containsText" dxfId="769" priority="500" operator="containsText" text="Media">
      <formula>NOT(ISERROR(SEARCH("Media",T14)))</formula>
    </cfRule>
    <cfRule type="containsText" dxfId="768" priority="501" operator="containsText" text="Baja">
      <formula>NOT(ISERROR(SEARCH("Baja",T14)))</formula>
    </cfRule>
    <cfRule type="containsText" dxfId="767" priority="502" operator="containsText" text="Muy baja">
      <formula>NOT(ISERROR(SEARCH("Muy baja",T14)))</formula>
    </cfRule>
    <cfRule type="cellIs" dxfId="766" priority="505" operator="between">
      <formula>1</formula>
      <formula>2</formula>
    </cfRule>
    <cfRule type="cellIs" dxfId="765" priority="506" operator="between">
      <formula>0</formula>
      <formula>2</formula>
    </cfRule>
  </conditionalFormatting>
  <conditionalFormatting sqref="T22">
    <cfRule type="containsText" dxfId="764" priority="451" operator="containsText" text="Muy Baja">
      <formula>NOT(ISERROR(SEARCH("Muy Baja",T22)))</formula>
    </cfRule>
    <cfRule type="containsText" dxfId="763" priority="452" operator="containsText" text="Baja">
      <formula>NOT(ISERROR(SEARCH("Baja",T22)))</formula>
    </cfRule>
    <cfRule type="containsText" dxfId="762" priority="453" operator="containsText" text="Muy Alta">
      <formula>NOT(ISERROR(SEARCH("Muy Alta",T22)))</formula>
    </cfRule>
    <cfRule type="containsText" dxfId="761" priority="455" operator="containsText" text="Alta">
      <formula>NOT(ISERROR(SEARCH("Alta",T22)))</formula>
    </cfRule>
    <cfRule type="containsText" dxfId="760" priority="456" operator="containsText" text="Media">
      <formula>NOT(ISERROR(SEARCH("Media",T22)))</formula>
    </cfRule>
    <cfRule type="containsText" dxfId="759" priority="457" operator="containsText" text="Media">
      <formula>NOT(ISERROR(SEARCH("Media",T22)))</formula>
    </cfRule>
    <cfRule type="containsText" dxfId="758" priority="458" operator="containsText" text="Media">
      <formula>NOT(ISERROR(SEARCH("Media",T22)))</formula>
    </cfRule>
    <cfRule type="containsText" dxfId="757" priority="459" operator="containsText" text="Muy Baja">
      <formula>NOT(ISERROR(SEARCH("Muy Baja",T22)))</formula>
    </cfRule>
    <cfRule type="containsText" dxfId="756" priority="460" operator="containsText" text="Baja">
      <formula>NOT(ISERROR(SEARCH("Baja",T22)))</formula>
    </cfRule>
    <cfRule type="containsText" dxfId="755" priority="461" operator="containsText" text="Muy Baja">
      <formula>NOT(ISERROR(SEARCH("Muy Baja",T22)))</formula>
    </cfRule>
    <cfRule type="containsText" dxfId="754" priority="462" operator="containsText" text="Muy Baja">
      <formula>NOT(ISERROR(SEARCH("Muy Baja",T22)))</formula>
    </cfRule>
    <cfRule type="containsText" dxfId="753" priority="463" operator="containsText" text="Muy Baja">
      <formula>NOT(ISERROR(SEARCH("Muy Baja",T22)))</formula>
    </cfRule>
    <cfRule type="containsText" dxfId="752" priority="464" operator="containsText" text="Muy Baja'Tabla probabilidad'!">
      <formula>NOT(ISERROR(SEARCH("Muy Baja'Tabla probabilidad'!",T22)))</formula>
    </cfRule>
    <cfRule type="containsText" dxfId="751" priority="465" operator="containsText" text="Muy bajo">
      <formula>NOT(ISERROR(SEARCH("Muy bajo",T22)))</formula>
    </cfRule>
    <cfRule type="containsText" dxfId="750" priority="466" operator="containsText" text="Alta">
      <formula>NOT(ISERROR(SEARCH("Alta",T22)))</formula>
    </cfRule>
    <cfRule type="containsText" dxfId="749" priority="467" operator="containsText" text="Media">
      <formula>NOT(ISERROR(SEARCH("Media",T22)))</formula>
    </cfRule>
    <cfRule type="containsText" dxfId="748" priority="468" operator="containsText" text="Baja">
      <formula>NOT(ISERROR(SEARCH("Baja",T22)))</formula>
    </cfRule>
    <cfRule type="containsText" dxfId="747" priority="469" operator="containsText" text="Muy baja">
      <formula>NOT(ISERROR(SEARCH("Muy baja",T22)))</formula>
    </cfRule>
    <cfRule type="cellIs" dxfId="746" priority="472" operator="between">
      <formula>1</formula>
      <formula>2</formula>
    </cfRule>
    <cfRule type="cellIs" dxfId="745" priority="473" operator="between">
      <formula>0</formula>
      <formula>2</formula>
    </cfRule>
  </conditionalFormatting>
  <conditionalFormatting sqref="T27">
    <cfRule type="containsText" dxfId="744" priority="352" operator="containsText" text="Muy Baja">
      <formula>NOT(ISERROR(SEARCH("Muy Baja",T27)))</formula>
    </cfRule>
    <cfRule type="containsText" dxfId="743" priority="353" operator="containsText" text="Baja">
      <formula>NOT(ISERROR(SEARCH("Baja",T27)))</formula>
    </cfRule>
    <cfRule type="containsText" dxfId="742" priority="354" operator="containsText" text="Muy Alta">
      <formula>NOT(ISERROR(SEARCH("Muy Alta",T27)))</formula>
    </cfRule>
    <cfRule type="containsText" dxfId="741" priority="356" operator="containsText" text="Alta">
      <formula>NOT(ISERROR(SEARCH("Alta",T27)))</formula>
    </cfRule>
    <cfRule type="containsText" dxfId="740" priority="357" operator="containsText" text="Media">
      <formula>NOT(ISERROR(SEARCH("Media",T27)))</formula>
    </cfRule>
    <cfRule type="containsText" dxfId="739" priority="358" operator="containsText" text="Media">
      <formula>NOT(ISERROR(SEARCH("Media",T27)))</formula>
    </cfRule>
    <cfRule type="containsText" dxfId="738" priority="359" operator="containsText" text="Media">
      <formula>NOT(ISERROR(SEARCH("Media",T27)))</formula>
    </cfRule>
    <cfRule type="containsText" dxfId="737" priority="360" operator="containsText" text="Muy Baja">
      <formula>NOT(ISERROR(SEARCH("Muy Baja",T27)))</formula>
    </cfRule>
    <cfRule type="containsText" dxfId="736" priority="361" operator="containsText" text="Baja">
      <formula>NOT(ISERROR(SEARCH("Baja",T27)))</formula>
    </cfRule>
    <cfRule type="containsText" dxfId="735" priority="362" operator="containsText" text="Muy Baja">
      <formula>NOT(ISERROR(SEARCH("Muy Baja",T27)))</formula>
    </cfRule>
    <cfRule type="containsText" dxfId="734" priority="363" operator="containsText" text="Muy Baja">
      <formula>NOT(ISERROR(SEARCH("Muy Baja",T27)))</formula>
    </cfRule>
    <cfRule type="containsText" dxfId="733" priority="364" operator="containsText" text="Muy Baja">
      <formula>NOT(ISERROR(SEARCH("Muy Baja",T27)))</formula>
    </cfRule>
    <cfRule type="containsText" dxfId="732" priority="365" operator="containsText" text="Muy Baja'Tabla probabilidad'!">
      <formula>NOT(ISERROR(SEARCH("Muy Baja'Tabla probabilidad'!",T27)))</formula>
    </cfRule>
    <cfRule type="containsText" dxfId="731" priority="366" operator="containsText" text="Muy bajo">
      <formula>NOT(ISERROR(SEARCH("Muy bajo",T27)))</formula>
    </cfRule>
    <cfRule type="containsText" dxfId="730" priority="367" operator="containsText" text="Alta">
      <formula>NOT(ISERROR(SEARCH("Alta",T27)))</formula>
    </cfRule>
    <cfRule type="containsText" dxfId="729" priority="368" operator="containsText" text="Media">
      <formula>NOT(ISERROR(SEARCH("Media",T27)))</formula>
    </cfRule>
    <cfRule type="containsText" dxfId="728" priority="369" operator="containsText" text="Baja">
      <formula>NOT(ISERROR(SEARCH("Baja",T27)))</formula>
    </cfRule>
    <cfRule type="containsText" dxfId="727" priority="370" operator="containsText" text="Muy baja">
      <formula>NOT(ISERROR(SEARCH("Muy baja",T27)))</formula>
    </cfRule>
    <cfRule type="cellIs" dxfId="726" priority="373" operator="between">
      <formula>1</formula>
      <formula>2</formula>
    </cfRule>
    <cfRule type="cellIs" dxfId="725" priority="374" operator="between">
      <formula>0</formula>
      <formula>2</formula>
    </cfRule>
  </conditionalFormatting>
  <conditionalFormatting sqref="T30">
    <cfRule type="containsText" dxfId="724" priority="187" operator="containsText" text="Muy Baja">
      <formula>NOT(ISERROR(SEARCH("Muy Baja",T30)))</formula>
    </cfRule>
    <cfRule type="containsText" dxfId="723" priority="188" operator="containsText" text="Baja">
      <formula>NOT(ISERROR(SEARCH("Baja",T30)))</formula>
    </cfRule>
    <cfRule type="containsText" dxfId="722" priority="189" operator="containsText" text="Muy Alta">
      <formula>NOT(ISERROR(SEARCH("Muy Alta",T30)))</formula>
    </cfRule>
    <cfRule type="containsText" dxfId="721" priority="191" operator="containsText" text="Alta">
      <formula>NOT(ISERROR(SEARCH("Alta",T30)))</formula>
    </cfRule>
    <cfRule type="containsText" dxfId="720" priority="192" operator="containsText" text="Media">
      <formula>NOT(ISERROR(SEARCH("Media",T30)))</formula>
    </cfRule>
    <cfRule type="containsText" dxfId="719" priority="193" operator="containsText" text="Media">
      <formula>NOT(ISERROR(SEARCH("Media",T30)))</formula>
    </cfRule>
    <cfRule type="containsText" dxfId="718" priority="194" operator="containsText" text="Media">
      <formula>NOT(ISERROR(SEARCH("Media",T30)))</formula>
    </cfRule>
    <cfRule type="containsText" dxfId="717" priority="195" operator="containsText" text="Muy Baja">
      <formula>NOT(ISERROR(SEARCH("Muy Baja",T30)))</formula>
    </cfRule>
    <cfRule type="containsText" dxfId="716" priority="196" operator="containsText" text="Baja">
      <formula>NOT(ISERROR(SEARCH("Baja",T30)))</formula>
    </cfRule>
    <cfRule type="containsText" dxfId="715" priority="197" operator="containsText" text="Muy Baja">
      <formula>NOT(ISERROR(SEARCH("Muy Baja",T30)))</formula>
    </cfRule>
    <cfRule type="containsText" dxfId="714" priority="198" operator="containsText" text="Muy Baja">
      <formula>NOT(ISERROR(SEARCH("Muy Baja",T30)))</formula>
    </cfRule>
    <cfRule type="containsText" dxfId="713" priority="199" operator="containsText" text="Muy Baja">
      <formula>NOT(ISERROR(SEARCH("Muy Baja",T30)))</formula>
    </cfRule>
    <cfRule type="containsText" dxfId="712" priority="200" operator="containsText" text="Muy Baja'Tabla probabilidad'!">
      <formula>NOT(ISERROR(SEARCH("Muy Baja'Tabla probabilidad'!",T30)))</formula>
    </cfRule>
    <cfRule type="containsText" dxfId="711" priority="201" operator="containsText" text="Muy bajo">
      <formula>NOT(ISERROR(SEARCH("Muy bajo",T30)))</formula>
    </cfRule>
    <cfRule type="containsText" dxfId="710" priority="202" operator="containsText" text="Alta">
      <formula>NOT(ISERROR(SEARCH("Alta",T30)))</formula>
    </cfRule>
    <cfRule type="containsText" dxfId="709" priority="203" operator="containsText" text="Media">
      <formula>NOT(ISERROR(SEARCH("Media",T30)))</formula>
    </cfRule>
    <cfRule type="containsText" dxfId="708" priority="204" operator="containsText" text="Baja">
      <formula>NOT(ISERROR(SEARCH("Baja",T30)))</formula>
    </cfRule>
    <cfRule type="containsText" dxfId="707" priority="205" operator="containsText" text="Muy baja">
      <formula>NOT(ISERROR(SEARCH("Muy baja",T30)))</formula>
    </cfRule>
    <cfRule type="cellIs" dxfId="706" priority="208" operator="between">
      <formula>1</formula>
      <formula>2</formula>
    </cfRule>
    <cfRule type="cellIs" dxfId="705" priority="209" operator="between">
      <formula>0</formula>
      <formula>2</formula>
    </cfRule>
  </conditionalFormatting>
  <conditionalFormatting sqref="U10">
    <cfRule type="containsText" dxfId="704" priority="543" operator="containsText" text="Catastrófico">
      <formula>NOT(ISERROR(SEARCH("Catastrófico",U10)))</formula>
    </cfRule>
    <cfRule type="containsText" dxfId="703" priority="544" operator="containsText" text="Mayor">
      <formula>NOT(ISERROR(SEARCH("Mayor",U10)))</formula>
    </cfRule>
    <cfRule type="containsText" dxfId="702" priority="545" operator="containsText" text="Alta">
      <formula>NOT(ISERROR(SEARCH("Alta",U10)))</formula>
    </cfRule>
    <cfRule type="containsText" dxfId="701" priority="546" operator="containsText" text="Moderado">
      <formula>NOT(ISERROR(SEARCH("Moderado",U10)))</formula>
    </cfRule>
    <cfRule type="containsText" dxfId="700" priority="547" operator="containsText" text="Menor">
      <formula>NOT(ISERROR(SEARCH("Menor",U10)))</formula>
    </cfRule>
    <cfRule type="containsText" dxfId="699" priority="548" operator="containsText" text="Leve">
      <formula>NOT(ISERROR(SEARCH("Leve",U10)))</formula>
    </cfRule>
  </conditionalFormatting>
  <conditionalFormatting sqref="U14:U16 U18">
    <cfRule type="containsText" dxfId="698" priority="478" operator="containsText" text="Catastrófico">
      <formula>NOT(ISERROR(SEARCH("Catastrófico",U14)))</formula>
    </cfRule>
    <cfRule type="containsText" dxfId="697" priority="479" operator="containsText" text="Mayor">
      <formula>NOT(ISERROR(SEARCH("Mayor",U14)))</formula>
    </cfRule>
    <cfRule type="containsText" dxfId="696" priority="480" operator="containsText" text="Alta">
      <formula>NOT(ISERROR(SEARCH("Alta",U14)))</formula>
    </cfRule>
    <cfRule type="containsText" dxfId="695" priority="481" operator="containsText" text="Moderado">
      <formula>NOT(ISERROR(SEARCH("Moderado",U14)))</formula>
    </cfRule>
    <cfRule type="containsText" dxfId="694" priority="482" operator="containsText" text="Menor">
      <formula>NOT(ISERROR(SEARCH("Menor",U14)))</formula>
    </cfRule>
    <cfRule type="containsText" dxfId="693" priority="483" operator="containsText" text="Leve">
      <formula>NOT(ISERROR(SEARCH("Leve",U14)))</formula>
    </cfRule>
  </conditionalFormatting>
  <conditionalFormatting sqref="U22">
    <cfRule type="containsText" dxfId="692" priority="445" operator="containsText" text="Catastrófico">
      <formula>NOT(ISERROR(SEARCH("Catastrófico",U22)))</formula>
    </cfRule>
    <cfRule type="containsText" dxfId="691" priority="446" operator="containsText" text="Mayor">
      <formula>NOT(ISERROR(SEARCH("Mayor",U22)))</formula>
    </cfRule>
    <cfRule type="containsText" dxfId="690" priority="447" operator="containsText" text="Alta">
      <formula>NOT(ISERROR(SEARCH("Alta",U22)))</formula>
    </cfRule>
    <cfRule type="containsText" dxfId="689" priority="448" operator="containsText" text="Moderado">
      <formula>NOT(ISERROR(SEARCH("Moderado",U22)))</formula>
    </cfRule>
    <cfRule type="containsText" dxfId="688" priority="449" operator="containsText" text="Menor">
      <formula>NOT(ISERROR(SEARCH("Menor",U22)))</formula>
    </cfRule>
    <cfRule type="containsText" dxfId="687" priority="450" operator="containsText" text="Leve">
      <formula>NOT(ISERROR(SEARCH("Leve",U22)))</formula>
    </cfRule>
  </conditionalFormatting>
  <conditionalFormatting sqref="U27">
    <cfRule type="containsText" dxfId="686" priority="346" operator="containsText" text="Catastrófico">
      <formula>NOT(ISERROR(SEARCH("Catastrófico",U27)))</formula>
    </cfRule>
    <cfRule type="containsText" dxfId="685" priority="347" operator="containsText" text="Mayor">
      <formula>NOT(ISERROR(SEARCH("Mayor",U27)))</formula>
    </cfRule>
    <cfRule type="containsText" dxfId="684" priority="348" operator="containsText" text="Alta">
      <formula>NOT(ISERROR(SEARCH("Alta",U27)))</formula>
    </cfRule>
    <cfRule type="containsText" dxfId="683" priority="349" operator="containsText" text="Moderado">
      <formula>NOT(ISERROR(SEARCH("Moderado",U27)))</formula>
    </cfRule>
    <cfRule type="containsText" dxfId="682" priority="350" operator="containsText" text="Menor">
      <formula>NOT(ISERROR(SEARCH("Menor",U27)))</formula>
    </cfRule>
    <cfRule type="containsText" dxfId="681" priority="351" operator="containsText" text="Leve">
      <formula>NOT(ISERROR(SEARCH("Leve",U27)))</formula>
    </cfRule>
  </conditionalFormatting>
  <conditionalFormatting sqref="U30">
    <cfRule type="containsText" dxfId="680" priority="181" operator="containsText" text="Catastrófico">
      <formula>NOT(ISERROR(SEARCH("Catastrófico",U30)))</formula>
    </cfRule>
    <cfRule type="containsText" dxfId="679" priority="182" operator="containsText" text="Mayor">
      <formula>NOT(ISERROR(SEARCH("Mayor",U30)))</formula>
    </cfRule>
    <cfRule type="containsText" dxfId="678" priority="183" operator="containsText" text="Alta">
      <formula>NOT(ISERROR(SEARCH("Alta",U30)))</formula>
    </cfRule>
    <cfRule type="containsText" dxfId="677" priority="184" operator="containsText" text="Moderado">
      <formula>NOT(ISERROR(SEARCH("Moderado",U30)))</formula>
    </cfRule>
    <cfRule type="containsText" dxfId="676" priority="185" operator="containsText" text="Menor">
      <formula>NOT(ISERROR(SEARCH("Menor",U30)))</formula>
    </cfRule>
    <cfRule type="containsText" dxfId="675" priority="186" operator="containsText" text="Leve">
      <formula>NOT(ISERROR(SEARCH("Leve",U30)))</formula>
    </cfRule>
  </conditionalFormatting>
  <conditionalFormatting sqref="V10">
    <cfRule type="containsText" dxfId="674" priority="507" operator="containsText" text="Extremo">
      <formula>NOT(ISERROR(SEARCH("Extremo",V10)))</formula>
    </cfRule>
    <cfRule type="containsText" dxfId="673" priority="508" operator="containsText" text="Alto">
      <formula>NOT(ISERROR(SEARCH("Alto",V10)))</formula>
    </cfRule>
    <cfRule type="containsText" dxfId="672" priority="509" operator="containsText" text="Bajo">
      <formula>NOT(ISERROR(SEARCH("Bajo",V10)))</formula>
    </cfRule>
    <cfRule type="containsText" dxfId="671" priority="510" operator="containsText" text="Moderado">
      <formula>NOT(ISERROR(SEARCH("Moderado",V10)))</formula>
    </cfRule>
  </conditionalFormatting>
  <conditionalFormatting sqref="V14:V16 V18">
    <cfRule type="containsText" dxfId="670" priority="474" operator="containsText" text="Extremo">
      <formula>NOT(ISERROR(SEARCH("Extremo",V14)))</formula>
    </cfRule>
    <cfRule type="containsText" dxfId="669" priority="475" operator="containsText" text="Alto">
      <formula>NOT(ISERROR(SEARCH("Alto",V14)))</formula>
    </cfRule>
    <cfRule type="containsText" dxfId="668" priority="476" operator="containsText" text="Bajo">
      <formula>NOT(ISERROR(SEARCH("Bajo",V14)))</formula>
    </cfRule>
    <cfRule type="containsText" dxfId="667" priority="477" operator="containsText" text="Moderado">
      <formula>NOT(ISERROR(SEARCH("Moderado",V14)))</formula>
    </cfRule>
  </conditionalFormatting>
  <conditionalFormatting sqref="V22">
    <cfRule type="containsText" dxfId="666" priority="441" operator="containsText" text="Extremo">
      <formula>NOT(ISERROR(SEARCH("Extremo",V22)))</formula>
    </cfRule>
    <cfRule type="containsText" dxfId="665" priority="442" operator="containsText" text="Alto">
      <formula>NOT(ISERROR(SEARCH("Alto",V22)))</formula>
    </cfRule>
    <cfRule type="containsText" dxfId="664" priority="443" operator="containsText" text="Bajo">
      <formula>NOT(ISERROR(SEARCH("Bajo",V22)))</formula>
    </cfRule>
    <cfRule type="containsText" dxfId="663" priority="444" operator="containsText" text="Moderado">
      <formula>NOT(ISERROR(SEARCH("Moderado",V22)))</formula>
    </cfRule>
  </conditionalFormatting>
  <conditionalFormatting sqref="V27">
    <cfRule type="containsText" dxfId="662" priority="342" operator="containsText" text="Extremo">
      <formula>NOT(ISERROR(SEARCH("Extremo",V27)))</formula>
    </cfRule>
    <cfRule type="containsText" dxfId="661" priority="343" operator="containsText" text="Alto">
      <formula>NOT(ISERROR(SEARCH("Alto",V27)))</formula>
    </cfRule>
    <cfRule type="containsText" dxfId="660" priority="344" operator="containsText" text="Bajo">
      <formula>NOT(ISERROR(SEARCH("Bajo",V27)))</formula>
    </cfRule>
    <cfRule type="containsText" dxfId="659" priority="345" operator="containsText" text="Moderado">
      <formula>NOT(ISERROR(SEARCH("Moderado",V27)))</formula>
    </cfRule>
  </conditionalFormatting>
  <conditionalFormatting sqref="V30">
    <cfRule type="containsText" dxfId="658" priority="177" operator="containsText" text="Extremo">
      <formula>NOT(ISERROR(SEARCH("Extremo",V30)))</formula>
    </cfRule>
    <cfRule type="containsText" dxfId="657" priority="178" operator="containsText" text="Alto">
      <formula>NOT(ISERROR(SEARCH("Alto",V30)))</formula>
    </cfRule>
    <cfRule type="containsText" dxfId="656" priority="179" operator="containsText" text="Bajo">
      <formula>NOT(ISERROR(SEARCH("Bajo",V30)))</formula>
    </cfRule>
    <cfRule type="containsText" dxfId="655" priority="180" operator="containsText" text="Moderado">
      <formula>NOT(ISERROR(SEARCH("Moderado",V30)))</formula>
    </cfRule>
  </conditionalFormatting>
  <conditionalFormatting sqref="C18:C19 C21">
    <cfRule type="containsText" dxfId="654" priority="69" operator="containsText" text="3- Moderado">
      <formula>NOT(ISERROR(SEARCH("3- Moderado",C18)))</formula>
    </cfRule>
    <cfRule type="containsText" dxfId="653" priority="70" operator="containsText" text="6- Moderado">
      <formula>NOT(ISERROR(SEARCH("6- Moderado",C18)))</formula>
    </cfRule>
    <cfRule type="containsText" dxfId="652" priority="71" operator="containsText" text="4- Moderado">
      <formula>NOT(ISERROR(SEARCH("4- Moderado",C18)))</formula>
    </cfRule>
    <cfRule type="containsText" dxfId="651" priority="72" operator="containsText" text="3- Bajo">
      <formula>NOT(ISERROR(SEARCH("3- Bajo",C18)))</formula>
    </cfRule>
    <cfRule type="containsText" dxfId="650" priority="73" operator="containsText" text="4- Bajo">
      <formula>NOT(ISERROR(SEARCH("4- Bajo",C18)))</formula>
    </cfRule>
    <cfRule type="containsText" dxfId="649" priority="74" operator="containsText" text="1- Bajo">
      <formula>NOT(ISERROR(SEARCH("1- Bajo",C18)))</formula>
    </cfRule>
    <cfRule type="containsText" dxfId="648" priority="75" operator="containsText" text="3- Moderado">
      <formula>NOT(ISERROR(SEARCH("3- Moderado",C18)))</formula>
    </cfRule>
    <cfRule type="containsText" dxfId="647" priority="76" operator="containsText" text="6- Moderado">
      <formula>NOT(ISERROR(SEARCH("6- Moderado",C18)))</formula>
    </cfRule>
    <cfRule type="containsText" dxfId="646" priority="77" operator="containsText" text="4- Moderado">
      <formula>NOT(ISERROR(SEARCH("4- Moderado",C18)))</formula>
    </cfRule>
    <cfRule type="containsText" dxfId="645" priority="78" operator="containsText" text="3- Bajo">
      <formula>NOT(ISERROR(SEARCH("3- Bajo",C18)))</formula>
    </cfRule>
    <cfRule type="containsText" dxfId="644" priority="79" operator="containsText" text="4- Bajo">
      <formula>NOT(ISERROR(SEARCH("4- Bajo",C18)))</formula>
    </cfRule>
    <cfRule type="containsText" dxfId="643" priority="80" operator="containsText" text="1- Bajo">
      <formula>NOT(ISERROR(SEARCH("1- Bajo",C18)))</formula>
    </cfRule>
  </conditionalFormatting>
  <conditionalFormatting sqref="C18:C19 C21">
    <cfRule type="containsText" dxfId="642" priority="57" operator="containsText" text="3- Moderado">
      <formula>NOT(ISERROR(SEARCH("3- Moderado",C18)))</formula>
    </cfRule>
    <cfRule type="containsText" dxfId="641" priority="58" operator="containsText" text="6- Moderado">
      <formula>NOT(ISERROR(SEARCH("6- Moderado",C18)))</formula>
    </cfRule>
    <cfRule type="containsText" dxfId="640" priority="59" operator="containsText" text="4- Moderado">
      <formula>NOT(ISERROR(SEARCH("4- Moderado",C18)))</formula>
    </cfRule>
    <cfRule type="containsText" dxfId="639" priority="60" operator="containsText" text="3- Bajo">
      <formula>NOT(ISERROR(SEARCH("3- Bajo",C18)))</formula>
    </cfRule>
    <cfRule type="containsText" dxfId="638" priority="61" operator="containsText" text="4- Bajo">
      <formula>NOT(ISERROR(SEARCH("4- Bajo",C18)))</formula>
    </cfRule>
    <cfRule type="containsText" dxfId="637" priority="62" operator="containsText" text="1- Bajo">
      <formula>NOT(ISERROR(SEARCH("1- Bajo",C18)))</formula>
    </cfRule>
    <cfRule type="containsText" dxfId="636" priority="63" operator="containsText" text="3- Moderado">
      <formula>NOT(ISERROR(SEARCH("3- Moderado",C18)))</formula>
    </cfRule>
    <cfRule type="containsText" dxfId="635" priority="64" operator="containsText" text="6- Moderado">
      <formula>NOT(ISERROR(SEARCH("6- Moderado",C18)))</formula>
    </cfRule>
    <cfRule type="containsText" dxfId="634" priority="65" operator="containsText" text="4- Moderado">
      <formula>NOT(ISERROR(SEARCH("4- Moderado",C18)))</formula>
    </cfRule>
    <cfRule type="containsText" dxfId="633" priority="66" operator="containsText" text="3- Bajo">
      <formula>NOT(ISERROR(SEARCH("3- Bajo",C18)))</formula>
    </cfRule>
    <cfRule type="containsText" dxfId="632" priority="67" operator="containsText" text="4- Bajo">
      <formula>NOT(ISERROR(SEARCH("4- Bajo",C18)))</formula>
    </cfRule>
    <cfRule type="containsText" dxfId="631" priority="68" operator="containsText" text="1- Bajo">
      <formula>NOT(ISERROR(SEARCH("1- Bajo",C18)))</formula>
    </cfRule>
  </conditionalFormatting>
  <conditionalFormatting sqref="C20">
    <cfRule type="containsText" dxfId="630" priority="45" operator="containsText" text="3- Moderado">
      <formula>NOT(ISERROR(SEARCH("3- Moderado",C20)))</formula>
    </cfRule>
    <cfRule type="containsText" dxfId="629" priority="46" operator="containsText" text="6- Moderado">
      <formula>NOT(ISERROR(SEARCH("6- Moderado",C20)))</formula>
    </cfRule>
    <cfRule type="containsText" dxfId="628" priority="47" operator="containsText" text="4- Moderado">
      <formula>NOT(ISERROR(SEARCH("4- Moderado",C20)))</formula>
    </cfRule>
    <cfRule type="containsText" dxfId="627" priority="48" operator="containsText" text="3- Bajo">
      <formula>NOT(ISERROR(SEARCH("3- Bajo",C20)))</formula>
    </cfRule>
    <cfRule type="containsText" dxfId="626" priority="49" operator="containsText" text="4- Bajo">
      <formula>NOT(ISERROR(SEARCH("4- Bajo",C20)))</formula>
    </cfRule>
    <cfRule type="containsText" dxfId="625" priority="50" operator="containsText" text="1- Bajo">
      <formula>NOT(ISERROR(SEARCH("1- Bajo",C20)))</formula>
    </cfRule>
    <cfRule type="containsText" dxfId="624" priority="51" operator="containsText" text="3- Moderado">
      <formula>NOT(ISERROR(SEARCH("3- Moderado",C20)))</formula>
    </cfRule>
    <cfRule type="containsText" dxfId="623" priority="52" operator="containsText" text="6- Moderado">
      <formula>NOT(ISERROR(SEARCH("6- Moderado",C20)))</formula>
    </cfRule>
    <cfRule type="containsText" dxfId="622" priority="53" operator="containsText" text="4- Moderado">
      <formula>NOT(ISERROR(SEARCH("4- Moderado",C20)))</formula>
    </cfRule>
    <cfRule type="containsText" dxfId="621" priority="54" operator="containsText" text="3- Bajo">
      <formula>NOT(ISERROR(SEARCH("3- Bajo",C20)))</formula>
    </cfRule>
    <cfRule type="containsText" dxfId="620" priority="55" operator="containsText" text="4- Bajo">
      <formula>NOT(ISERROR(SEARCH("4- Bajo",C20)))</formula>
    </cfRule>
    <cfRule type="containsText" dxfId="619" priority="56" operator="containsText" text="1- Bajo">
      <formula>NOT(ISERROR(SEARCH("1- Bajo",C20)))</formula>
    </cfRule>
  </conditionalFormatting>
  <conditionalFormatting sqref="C20">
    <cfRule type="containsText" dxfId="618" priority="33" operator="containsText" text="3- Moderado">
      <formula>NOT(ISERROR(SEARCH("3- Moderado",C20)))</formula>
    </cfRule>
    <cfRule type="containsText" dxfId="617" priority="34" operator="containsText" text="6- Moderado">
      <formula>NOT(ISERROR(SEARCH("6- Moderado",C20)))</formula>
    </cfRule>
    <cfRule type="containsText" dxfId="616" priority="35" operator="containsText" text="4- Moderado">
      <formula>NOT(ISERROR(SEARCH("4- Moderado",C20)))</formula>
    </cfRule>
    <cfRule type="containsText" dxfId="615" priority="36" operator="containsText" text="3- Bajo">
      <formula>NOT(ISERROR(SEARCH("3- Bajo",C20)))</formula>
    </cfRule>
    <cfRule type="containsText" dxfId="614" priority="37" operator="containsText" text="4- Bajo">
      <formula>NOT(ISERROR(SEARCH("4- Bajo",C20)))</formula>
    </cfRule>
    <cfRule type="containsText" dxfId="613" priority="38" operator="containsText" text="1- Bajo">
      <formula>NOT(ISERROR(SEARCH("1- Bajo",C20)))</formula>
    </cfRule>
    <cfRule type="containsText" dxfId="612" priority="39" operator="containsText" text="3- Moderado">
      <formula>NOT(ISERROR(SEARCH("3- Moderado",C20)))</formula>
    </cfRule>
    <cfRule type="containsText" dxfId="611" priority="40" operator="containsText" text="6- Moderado">
      <formula>NOT(ISERROR(SEARCH("6- Moderado",C20)))</formula>
    </cfRule>
    <cfRule type="containsText" dxfId="610" priority="41" operator="containsText" text="4- Moderado">
      <formula>NOT(ISERROR(SEARCH("4- Moderado",C20)))</formula>
    </cfRule>
    <cfRule type="containsText" dxfId="609" priority="42" operator="containsText" text="3- Bajo">
      <formula>NOT(ISERROR(SEARCH("3- Bajo",C20)))</formula>
    </cfRule>
    <cfRule type="containsText" dxfId="608" priority="43" operator="containsText" text="4- Bajo">
      <formula>NOT(ISERROR(SEARCH("4- Bajo",C20)))</formula>
    </cfRule>
    <cfRule type="containsText" dxfId="607" priority="44" operator="containsText" text="1- Bajo">
      <formula>NOT(ISERROR(SEARCH("1- Bajo",C20)))</formula>
    </cfRule>
  </conditionalFormatting>
  <conditionalFormatting sqref="T33">
    <cfRule type="containsText" dxfId="606" priority="11" operator="containsText" text="Muy Baja">
      <formula>NOT(ISERROR(SEARCH("Muy Baja",T33)))</formula>
    </cfRule>
    <cfRule type="containsText" dxfId="605" priority="12" operator="containsText" text="Baja">
      <formula>NOT(ISERROR(SEARCH("Baja",T33)))</formula>
    </cfRule>
    <cfRule type="containsText" dxfId="604" priority="13" operator="containsText" text="Muy Alta">
      <formula>NOT(ISERROR(SEARCH("Muy Alta",T33)))</formula>
    </cfRule>
    <cfRule type="containsText" dxfId="603" priority="14" operator="containsText" text="Alta">
      <formula>NOT(ISERROR(SEARCH("Alta",T33)))</formula>
    </cfRule>
    <cfRule type="containsText" dxfId="602" priority="15" operator="containsText" text="Media">
      <formula>NOT(ISERROR(SEARCH("Media",T33)))</formula>
    </cfRule>
    <cfRule type="containsText" dxfId="601" priority="16" operator="containsText" text="Media">
      <formula>NOT(ISERROR(SEARCH("Media",T33)))</formula>
    </cfRule>
    <cfRule type="containsText" dxfId="600" priority="17" operator="containsText" text="Media">
      <formula>NOT(ISERROR(SEARCH("Media",T33)))</formula>
    </cfRule>
    <cfRule type="containsText" dxfId="599" priority="18" operator="containsText" text="Muy Baja">
      <formula>NOT(ISERROR(SEARCH("Muy Baja",T33)))</formula>
    </cfRule>
    <cfRule type="containsText" dxfId="598" priority="19" operator="containsText" text="Baja">
      <formula>NOT(ISERROR(SEARCH("Baja",T33)))</formula>
    </cfRule>
    <cfRule type="containsText" dxfId="597" priority="20" operator="containsText" text="Muy Baja">
      <formula>NOT(ISERROR(SEARCH("Muy Baja",T33)))</formula>
    </cfRule>
    <cfRule type="containsText" dxfId="596" priority="21" operator="containsText" text="Muy Baja">
      <formula>NOT(ISERROR(SEARCH("Muy Baja",T33)))</formula>
    </cfRule>
    <cfRule type="containsText" dxfId="595" priority="22" operator="containsText" text="Muy Baja">
      <formula>NOT(ISERROR(SEARCH("Muy Baja",T33)))</formula>
    </cfRule>
    <cfRule type="containsText" dxfId="594" priority="23" operator="containsText" text="Muy Baja'Tabla probabilidad'!">
      <formula>NOT(ISERROR(SEARCH("Muy Baja'Tabla probabilidad'!",T33)))</formula>
    </cfRule>
    <cfRule type="containsText" dxfId="593" priority="24" operator="containsText" text="Muy bajo">
      <formula>NOT(ISERROR(SEARCH("Muy bajo",T33)))</formula>
    </cfRule>
    <cfRule type="containsText" dxfId="592" priority="25" operator="containsText" text="Alta">
      <formula>NOT(ISERROR(SEARCH("Alta",T33)))</formula>
    </cfRule>
    <cfRule type="containsText" dxfId="591" priority="26" operator="containsText" text="Media">
      <formula>NOT(ISERROR(SEARCH("Media",T33)))</formula>
    </cfRule>
    <cfRule type="containsText" dxfId="590" priority="27" operator="containsText" text="Baja">
      <formula>NOT(ISERROR(SEARCH("Baja",T33)))</formula>
    </cfRule>
    <cfRule type="containsText" dxfId="589" priority="28" operator="containsText" text="Muy baja">
      <formula>NOT(ISERROR(SEARCH("Muy baja",T33)))</formula>
    </cfRule>
    <cfRule type="cellIs" dxfId="588" priority="31" operator="between">
      <formula>1</formula>
      <formula>2</formula>
    </cfRule>
    <cfRule type="cellIs" dxfId="587" priority="32" operator="between">
      <formula>0</formula>
      <formula>2</formula>
    </cfRule>
  </conditionalFormatting>
  <conditionalFormatting sqref="U33">
    <cfRule type="containsText" dxfId="586" priority="5" operator="containsText" text="Catastrófico">
      <formula>NOT(ISERROR(SEARCH("Catastrófico",U33)))</formula>
    </cfRule>
    <cfRule type="containsText" dxfId="585" priority="6" operator="containsText" text="Mayor">
      <formula>NOT(ISERROR(SEARCH("Mayor",U33)))</formula>
    </cfRule>
    <cfRule type="containsText" dxfId="584" priority="7" operator="containsText" text="Alta">
      <formula>NOT(ISERROR(SEARCH("Alta",U33)))</formula>
    </cfRule>
    <cfRule type="containsText" dxfId="583" priority="8" operator="containsText" text="Moderado">
      <formula>NOT(ISERROR(SEARCH("Moderado",U33)))</formula>
    </cfRule>
    <cfRule type="containsText" dxfId="582" priority="9" operator="containsText" text="Menor">
      <formula>NOT(ISERROR(SEARCH("Menor",U33)))</formula>
    </cfRule>
    <cfRule type="containsText" dxfId="581" priority="10" operator="containsText" text="Leve">
      <formula>NOT(ISERROR(SEARCH("Leve",U33)))</formula>
    </cfRule>
  </conditionalFormatting>
  <conditionalFormatting sqref="V33">
    <cfRule type="containsText" dxfId="580" priority="1" operator="containsText" text="Extremo">
      <formula>NOT(ISERROR(SEARCH("Extremo",V33)))</formula>
    </cfRule>
    <cfRule type="containsText" dxfId="579" priority="2" operator="containsText" text="Alto">
      <formula>NOT(ISERROR(SEARCH("Alto",V33)))</formula>
    </cfRule>
    <cfRule type="containsText" dxfId="578" priority="3" operator="containsText" text="Bajo">
      <formula>NOT(ISERROR(SEARCH("Bajo",V33)))</formula>
    </cfRule>
    <cfRule type="containsText" dxfId="577" priority="4" operator="containsText" text="Moderado">
      <formula>NOT(ISERROR(SEARCH("Moderado",V33)))</formula>
    </cfRule>
  </conditionalFormatting>
  <dataValidations count="2">
    <dataValidation allowBlank="1" showInputMessage="1" showErrorMessage="1" prompt="Enunciar cuál es el control" sqref="E14:E22 M10:M24 E27 E32:E33 M27:M35"/>
    <dataValidation type="list" allowBlank="1" showInputMessage="1" showErrorMessage="1" sqref="N10:Q35 F10:I35">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69"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503" operator="containsText" id="{1A93245F-2F6E-4286-B0B4-8AEBA7CD6C52}">
            <xm:f>NOT(ISERROR(SEARCH('8- Políticas de Administración '!$B$5,T14)))</xm:f>
            <xm:f>'8- Políticas de Administración '!$B$5</xm:f>
            <x14:dxf>
              <font>
                <color rgb="FF006100"/>
              </font>
              <fill>
                <patternFill>
                  <bgColor rgb="FFC6EFCE"/>
                </patternFill>
              </fill>
            </x14:dxf>
          </x14:cfRule>
          <x14:cfRule type="containsText" priority="504" operator="containsText" id="{4A5CB758-D53F-47C8-9384-058703BDD194}">
            <xm:f>NOT(ISERROR(SEARCH('8- Políticas de Administración '!$B$5,T14)))</xm:f>
            <xm:f>'8- Políticas de Administración '!$B$5</xm:f>
            <x14:dxf>
              <font>
                <color rgb="FF9C0006"/>
              </font>
              <fill>
                <patternFill>
                  <bgColor rgb="FFFFC7CE"/>
                </patternFill>
              </fill>
            </x14:dxf>
          </x14:cfRule>
          <xm:sqref>T14:T16 T18</xm:sqref>
        </x14:conditionalFormatting>
        <x14:conditionalFormatting xmlns:xm="http://schemas.microsoft.com/office/excel/2006/main">
          <x14:cfRule type="containsText" priority="470" operator="containsText" id="{CD96484A-18E8-4528-9A1F-77117FAD32CF}">
            <xm:f>NOT(ISERROR(SEARCH('8- Políticas de Administración '!$B$5,T22)))</xm:f>
            <xm:f>'8- Políticas de Administración '!$B$5</xm:f>
            <x14:dxf>
              <font>
                <color rgb="FF006100"/>
              </font>
              <fill>
                <patternFill>
                  <bgColor rgb="FFC6EFCE"/>
                </patternFill>
              </fill>
            </x14:dxf>
          </x14:cfRule>
          <x14:cfRule type="containsText" priority="471" operator="containsText" id="{085CE6AC-134B-4193-BF0B-397A5239767F}">
            <xm:f>NOT(ISERROR(SEARCH('8- Políticas de Administración '!$B$5,T22)))</xm:f>
            <xm:f>'8- Políticas de Administración '!$B$5</xm:f>
            <x14:dxf>
              <font>
                <color rgb="FF9C0006"/>
              </font>
              <fill>
                <patternFill>
                  <bgColor rgb="FFFFC7CE"/>
                </patternFill>
              </fill>
            </x14:dxf>
          </x14:cfRule>
          <xm:sqref>T22</xm:sqref>
        </x14:conditionalFormatting>
        <x14:conditionalFormatting xmlns:xm="http://schemas.microsoft.com/office/excel/2006/main">
          <x14:cfRule type="containsText" priority="371" operator="containsText" id="{42C1053D-ECDB-4A13-934C-8C818C5E44DD}">
            <xm:f>NOT(ISERROR(SEARCH('8- Políticas de Administración '!$B$5,T27)))</xm:f>
            <xm:f>'8- Políticas de Administración '!$B$5</xm:f>
            <x14:dxf>
              <font>
                <color rgb="FF006100"/>
              </font>
              <fill>
                <patternFill>
                  <bgColor rgb="FFC6EFCE"/>
                </patternFill>
              </fill>
            </x14:dxf>
          </x14:cfRule>
          <x14:cfRule type="containsText" priority="372" operator="containsText" id="{B9FF1D33-4CBF-4F69-91AA-D362998F3C38}">
            <xm:f>NOT(ISERROR(SEARCH('8- Políticas de Administración '!$B$5,T27)))</xm:f>
            <xm:f>'8- Políticas de Administración '!$B$5</xm:f>
            <x14:dxf>
              <font>
                <color rgb="FF9C0006"/>
              </font>
              <fill>
                <patternFill>
                  <bgColor rgb="FFFFC7CE"/>
                </patternFill>
              </fill>
            </x14:dxf>
          </x14:cfRule>
          <xm:sqref>T27</xm:sqref>
        </x14:conditionalFormatting>
        <x14:conditionalFormatting xmlns:xm="http://schemas.microsoft.com/office/excel/2006/main">
          <x14:cfRule type="containsText" priority="206" operator="containsText" id="{F9D14A0D-2C98-4763-B51A-88EB6514CCDC}">
            <xm:f>NOT(ISERROR(SEARCH('8- Políticas de Administración '!$B$5,T30)))</xm:f>
            <xm:f>'8- Políticas de Administración '!$B$5</xm:f>
            <x14:dxf>
              <font>
                <color rgb="FF006100"/>
              </font>
              <fill>
                <patternFill>
                  <bgColor rgb="FFC6EFCE"/>
                </patternFill>
              </fill>
            </x14:dxf>
          </x14:cfRule>
          <x14:cfRule type="containsText" priority="207" operator="containsText" id="{F8C0FC20-28B8-474F-AEA8-257058152ED3}">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29" operator="containsText" id="{4906E37A-5592-4E25-A622-6B0F62E96FE0}">
            <xm:f>NOT(ISERROR(SEARCH('8- Políticas de Administración '!$B$5,T33)))</xm:f>
            <xm:f>'8- Políticas de Administración '!$B$5</xm:f>
            <x14:dxf>
              <font>
                <color rgb="FF006100"/>
              </font>
              <fill>
                <patternFill>
                  <bgColor rgb="FFC6EFCE"/>
                </patternFill>
              </fill>
            </x14:dxf>
          </x14:cfRule>
          <x14:cfRule type="containsText" priority="30" operator="containsText" id="{13A289C9-F510-4E19-90D7-E0D6545208A0}">
            <xm:f>NOT(ISERROR(SEARCH('8- Políticas de Administración '!$B$5,T33)))</xm:f>
            <xm:f>'8- Políticas de Administración '!$B$5</xm:f>
            <x14:dxf>
              <font>
                <color rgb="FF9C0006"/>
              </font>
              <fill>
                <patternFill>
                  <bgColor rgb="FFFFC7CE"/>
                </patternFill>
              </fill>
            </x14:dxf>
          </x14:cfRule>
          <xm:sqref>T33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'8- Políticas de Administración '!$I$17:$I$22</xm:f>
          </x14:formula1>
          <xm:sqref>L15:L16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79"/>
  <sheetViews>
    <sheetView showGridLines="0" topLeftCell="A24" zoomScale="90" zoomScaleNormal="90" zoomScalePageLayoutView="70" workbookViewId="0">
      <selection activeCell="B30" sqref="B30:B39"/>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33.7109375" style="9" customWidth="1"/>
    <col min="16" max="16" width="20.42578125" style="9" customWidth="1"/>
    <col min="17" max="17" width="18.7109375" style="9" customWidth="1"/>
    <col min="18" max="269" width="11.42578125" style="9"/>
    <col min="270" max="16384" width="11.42578125" style="14"/>
  </cols>
  <sheetData>
    <row r="1" spans="1:269" s="11" customFormat="1" ht="27.75" customHeight="1">
      <c r="A1" s="221"/>
      <c r="B1" s="222"/>
      <c r="C1" s="634"/>
      <c r="D1" s="634"/>
      <c r="E1" s="634"/>
      <c r="F1" s="634"/>
      <c r="G1" s="634"/>
      <c r="H1" s="634"/>
      <c r="I1" s="634"/>
      <c r="J1" s="634"/>
      <c r="K1" s="634"/>
      <c r="L1" s="634"/>
      <c r="M1" s="634"/>
      <c r="N1" s="634"/>
      <c r="O1" s="634"/>
      <c r="P1" s="634"/>
      <c r="Q1" s="635"/>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3"/>
      <c r="B2" s="224"/>
      <c r="C2" s="636"/>
      <c r="D2" s="636"/>
      <c r="E2" s="636"/>
      <c r="F2" s="636"/>
      <c r="G2" s="636"/>
      <c r="H2" s="636"/>
      <c r="I2" s="636"/>
      <c r="J2" s="636"/>
      <c r="K2" s="636"/>
      <c r="L2" s="636"/>
      <c r="M2" s="636"/>
      <c r="N2" s="636"/>
      <c r="O2" s="636"/>
      <c r="P2" s="636"/>
      <c r="Q2" s="637"/>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5"/>
      <c r="B3" s="226"/>
      <c r="C3" s="638"/>
      <c r="D3" s="638"/>
      <c r="E3" s="638"/>
      <c r="F3" s="638"/>
      <c r="G3" s="638"/>
      <c r="H3" s="638"/>
      <c r="I3" s="638"/>
      <c r="J3" s="638"/>
      <c r="K3" s="638"/>
      <c r="L3" s="638"/>
      <c r="M3" s="638"/>
      <c r="N3" s="638"/>
      <c r="O3" s="638"/>
      <c r="P3" s="638"/>
      <c r="Q3" s="63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552" t="s">
        <v>244</v>
      </c>
      <c r="B4" s="552"/>
      <c r="C4" s="640" t="s">
        <v>5</v>
      </c>
      <c r="D4" s="640"/>
      <c r="E4" s="640"/>
      <c r="F4" s="640"/>
      <c r="G4" s="640"/>
      <c r="H4" s="640"/>
      <c r="I4" s="640"/>
      <c r="J4" s="640"/>
      <c r="K4" s="640"/>
      <c r="L4" s="640"/>
      <c r="M4" s="640"/>
      <c r="N4" s="640"/>
      <c r="O4" s="640"/>
      <c r="P4" s="640"/>
      <c r="Q4" s="64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552" t="s">
        <v>245</v>
      </c>
      <c r="B5" s="552"/>
      <c r="C5" s="640" t="s">
        <v>335</v>
      </c>
      <c r="D5" s="640"/>
      <c r="E5" s="640"/>
      <c r="F5" s="640"/>
      <c r="G5" s="640"/>
      <c r="H5" s="640"/>
      <c r="I5" s="640"/>
      <c r="J5" s="640"/>
      <c r="K5" s="640"/>
      <c r="L5" s="640"/>
      <c r="M5" s="640"/>
      <c r="N5" s="640"/>
      <c r="O5" s="640"/>
      <c r="P5" s="640"/>
      <c r="Q5" s="64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552" t="s">
        <v>246</v>
      </c>
      <c r="B6" s="552"/>
      <c r="C6" s="641" t="s">
        <v>247</v>
      </c>
      <c r="D6" s="641"/>
      <c r="E6" s="641"/>
      <c r="F6" s="641"/>
      <c r="G6" s="641"/>
      <c r="H6" s="641"/>
      <c r="I6" s="641"/>
      <c r="J6" s="641"/>
      <c r="K6" s="641"/>
      <c r="L6" s="641"/>
      <c r="M6" s="641"/>
      <c r="N6" s="641"/>
      <c r="O6" s="641"/>
      <c r="P6" s="641"/>
      <c r="Q6" s="641"/>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613" t="s">
        <v>336</v>
      </c>
      <c r="B7" s="613"/>
      <c r="C7" s="613"/>
      <c r="D7" s="613"/>
      <c r="E7" s="613"/>
      <c r="F7" s="613" t="s">
        <v>263</v>
      </c>
      <c r="G7" s="613"/>
      <c r="H7" s="613"/>
      <c r="I7" s="70"/>
      <c r="J7" s="537" t="s">
        <v>337</v>
      </c>
      <c r="K7" s="537"/>
      <c r="L7" s="537"/>
      <c r="M7" s="537"/>
      <c r="N7" s="53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602" t="s">
        <v>253</v>
      </c>
      <c r="B8" s="603" t="s">
        <v>304</v>
      </c>
      <c r="C8" s="642" t="s">
        <v>255</v>
      </c>
      <c r="D8" s="644" t="s">
        <v>265</v>
      </c>
      <c r="E8" s="603" t="s">
        <v>249</v>
      </c>
      <c r="F8" s="629" t="s">
        <v>338</v>
      </c>
      <c r="G8" s="629" t="s">
        <v>339</v>
      </c>
      <c r="H8" s="629" t="s">
        <v>340</v>
      </c>
      <c r="I8" s="632"/>
      <c r="J8" s="629" t="s">
        <v>341</v>
      </c>
      <c r="K8" s="629" t="s">
        <v>342</v>
      </c>
      <c r="L8" s="629" t="s">
        <v>343</v>
      </c>
      <c r="M8" s="629" t="s">
        <v>344</v>
      </c>
      <c r="N8" s="629" t="s">
        <v>345</v>
      </c>
      <c r="O8" s="629" t="s">
        <v>346</v>
      </c>
      <c r="P8" s="629" t="s">
        <v>347</v>
      </c>
      <c r="Q8" s="629" t="s">
        <v>348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553"/>
      <c r="B9" s="604"/>
      <c r="C9" s="643"/>
      <c r="D9" s="645"/>
      <c r="E9" s="604"/>
      <c r="F9" s="630"/>
      <c r="G9" s="630"/>
      <c r="H9" s="630"/>
      <c r="I9" s="633"/>
      <c r="J9" s="630"/>
      <c r="K9" s="630"/>
      <c r="L9" s="630"/>
      <c r="M9" s="630"/>
      <c r="N9" s="630"/>
      <c r="O9" s="630"/>
      <c r="P9" s="630"/>
      <c r="Q9" s="630"/>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10.25" customHeight="1">
      <c r="A10" s="556">
        <f>'5- Identificación de Riesgos'!A10</f>
        <v>1</v>
      </c>
      <c r="B10" s="520" t="str">
        <f>'5- Identificación de Riesgos'!B10</f>
        <v xml:space="preserve">Incumplimiento de los requisitos legales y otros requisitos del SG-SST </v>
      </c>
      <c r="C10" s="502" t="str">
        <f>'5- Identificación de Riesgos'!C10</f>
        <v>No implementar dentro de los tiempos legales los requisitos legales y otros requisitos aplicables al SG-SST</v>
      </c>
      <c r="D10" s="502" t="s">
        <v>275</v>
      </c>
      <c r="E10" s="119" t="e">
        <f>'5- Identificación de Riesgos'!#REF!</f>
        <v>#REF!</v>
      </c>
      <c r="F10" s="489" t="str">
        <f>'5- Identificación de Riesgos'!H10</f>
        <v>Baja - 2</v>
      </c>
      <c r="G10" s="502" t="str">
        <f>'5- Identificación de Riesgos'!M10</f>
        <v>Moderado - 3</v>
      </c>
      <c r="H10" s="502" t="str">
        <f>'5- Identificación de Riesgos'!N10</f>
        <v>Moderado - 6</v>
      </c>
      <c r="I10" s="101"/>
      <c r="J10" s="627" t="str">
        <f>'6- Valoración Controles'!T10</f>
        <v>Muy Baja - 1</v>
      </c>
      <c r="K10" s="627" t="str">
        <f>'6- Valoración Controles'!U10</f>
        <v>Menor - 2</v>
      </c>
      <c r="L10" s="628" t="e">
        <f>AVERAGE(#REF!)</f>
        <v>#REF!</v>
      </c>
      <c r="M10" s="520" t="str">
        <f>'6- Valoración Controles'!V10</f>
        <v>Bajo - 2</v>
      </c>
      <c r="N10" s="520" t="s">
        <v>349</v>
      </c>
      <c r="O10" s="128" t="s">
        <v>524</v>
      </c>
      <c r="P10" s="327" t="s">
        <v>517</v>
      </c>
      <c r="Q10" s="328" t="s">
        <v>518</v>
      </c>
    </row>
    <row r="11" spans="1:269" ht="13.5" customHeight="1">
      <c r="A11" s="560"/>
      <c r="B11" s="504"/>
      <c r="C11" s="503"/>
      <c r="D11" s="503"/>
      <c r="E11" s="120" t="str">
        <f>'5- Identificación de Riesgos'!D11</f>
        <v>2. Insuficientes recursos técnicos, humanos y financieros para la implementación del SG-SST</v>
      </c>
      <c r="F11" s="490"/>
      <c r="G11" s="621"/>
      <c r="H11" s="503"/>
      <c r="I11" s="71"/>
      <c r="J11" s="622"/>
      <c r="K11" s="622"/>
      <c r="L11" s="624"/>
      <c r="M11" s="504"/>
      <c r="N11" s="504"/>
      <c r="O11" s="121"/>
      <c r="P11" s="121">
        <v>5</v>
      </c>
      <c r="Q11" s="122"/>
    </row>
    <row r="12" spans="1:269" ht="13.5" customHeight="1">
      <c r="A12" s="560"/>
      <c r="B12" s="504"/>
      <c r="C12" s="503"/>
      <c r="D12" s="503"/>
      <c r="E12" s="120" t="e">
        <f>'5- Identificación de Riesgos'!#REF!</f>
        <v>#REF!</v>
      </c>
      <c r="F12" s="490"/>
      <c r="G12" s="621"/>
      <c r="H12" s="503"/>
      <c r="I12" s="71"/>
      <c r="J12" s="622"/>
      <c r="K12" s="622"/>
      <c r="L12" s="624"/>
      <c r="M12" s="504"/>
      <c r="N12" s="504"/>
      <c r="O12" s="121"/>
      <c r="P12" s="121"/>
      <c r="Q12" s="122"/>
    </row>
    <row r="13" spans="1:269" ht="13.5" customHeight="1">
      <c r="A13" s="560"/>
      <c r="B13" s="504"/>
      <c r="C13" s="503"/>
      <c r="D13" s="503"/>
      <c r="E13" s="120" t="e">
        <f>'5- Identificación de Riesgos'!#REF!</f>
        <v>#REF!</v>
      </c>
      <c r="F13" s="490"/>
      <c r="G13" s="621"/>
      <c r="H13" s="503"/>
      <c r="I13" s="71"/>
      <c r="J13" s="622"/>
      <c r="K13" s="622"/>
      <c r="L13" s="624"/>
      <c r="M13" s="504"/>
      <c r="N13" s="504"/>
      <c r="O13" s="121"/>
      <c r="P13" s="121"/>
      <c r="Q13" s="122"/>
    </row>
    <row r="14" spans="1:269" ht="13.5" customHeight="1">
      <c r="A14" s="560"/>
      <c r="B14" s="504"/>
      <c r="C14" s="503"/>
      <c r="D14" s="503"/>
      <c r="E14" s="120" t="e">
        <f>'5- Identificación de Riesgos'!#REF!</f>
        <v>#REF!</v>
      </c>
      <c r="F14" s="490"/>
      <c r="G14" s="621"/>
      <c r="H14" s="503"/>
      <c r="I14" s="71"/>
      <c r="J14" s="622"/>
      <c r="K14" s="622"/>
      <c r="L14" s="624"/>
      <c r="M14" s="504"/>
      <c r="N14" s="504"/>
      <c r="O14" s="121"/>
      <c r="P14" s="121"/>
      <c r="Q14" s="122"/>
    </row>
    <row r="15" spans="1:269" ht="13.5" customHeight="1">
      <c r="A15" s="560"/>
      <c r="B15" s="504"/>
      <c r="C15" s="503"/>
      <c r="D15" s="503"/>
      <c r="E15" s="120" t="e">
        <f>'5- Identificación de Riesgos'!#REF!</f>
        <v>#REF!</v>
      </c>
      <c r="F15" s="490"/>
      <c r="G15" s="621"/>
      <c r="H15" s="503"/>
      <c r="I15" s="71"/>
      <c r="J15" s="622"/>
      <c r="K15" s="622"/>
      <c r="L15" s="624"/>
      <c r="M15" s="504"/>
      <c r="N15" s="504"/>
      <c r="O15" s="121"/>
      <c r="P15" s="121"/>
      <c r="Q15" s="122"/>
    </row>
    <row r="16" spans="1:269" ht="13.5" customHeight="1">
      <c r="A16" s="560"/>
      <c r="B16" s="504"/>
      <c r="C16" s="503"/>
      <c r="D16" s="503"/>
      <c r="E16" s="120" t="str">
        <f>'5- Identificación de Riesgos'!D10</f>
        <v>1. Desconocimiento de los requisitos legales para la implementación del SG-SST</v>
      </c>
      <c r="F16" s="490"/>
      <c r="G16" s="621"/>
      <c r="H16" s="503"/>
      <c r="I16" s="71"/>
      <c r="J16" s="622"/>
      <c r="K16" s="622"/>
      <c r="L16" s="624"/>
      <c r="M16" s="504"/>
      <c r="N16" s="504"/>
      <c r="O16" s="121"/>
      <c r="P16" s="121"/>
      <c r="Q16" s="122"/>
    </row>
    <row r="17" spans="1:17" ht="13.5" customHeight="1">
      <c r="A17" s="560"/>
      <c r="B17" s="504"/>
      <c r="C17" s="503"/>
      <c r="D17" s="503"/>
      <c r="E17" s="120" t="str">
        <f>'5- Identificación de Riesgos'!D13</f>
        <v>4. Falta de competencia del personal contratado, rotación de los responsables de la ejecución del SG-SST del Nivel Central, Seccionales y Coordinaciones Administrativas</v>
      </c>
      <c r="F17" s="490"/>
      <c r="G17" s="621"/>
      <c r="H17" s="503"/>
      <c r="I17" s="71"/>
      <c r="J17" s="622"/>
      <c r="K17" s="622"/>
      <c r="L17" s="624"/>
      <c r="M17" s="504"/>
      <c r="N17" s="504"/>
      <c r="O17" s="121"/>
      <c r="P17" s="121"/>
      <c r="Q17" s="122"/>
    </row>
    <row r="18" spans="1:17" ht="13.5" customHeight="1">
      <c r="A18" s="560"/>
      <c r="B18" s="504"/>
      <c r="C18" s="503"/>
      <c r="D18" s="503"/>
      <c r="E18" s="120" t="e">
        <f>'5- Identificación de Riesgos'!#REF!</f>
        <v>#REF!</v>
      </c>
      <c r="F18" s="490"/>
      <c r="G18" s="621"/>
      <c r="H18" s="503"/>
      <c r="I18" s="71"/>
      <c r="J18" s="622"/>
      <c r="K18" s="622"/>
      <c r="L18" s="624"/>
      <c r="M18" s="504"/>
      <c r="N18" s="504"/>
      <c r="O18" s="121"/>
      <c r="P18" s="121"/>
      <c r="Q18" s="122"/>
    </row>
    <row r="19" spans="1:17" ht="13.5" customHeight="1" thickBot="1">
      <c r="A19" s="560"/>
      <c r="B19" s="585"/>
      <c r="C19" s="503"/>
      <c r="D19" s="503"/>
      <c r="E19" s="120" t="e">
        <f>'5- Identificación de Riesgos'!#REF!</f>
        <v>#REF!</v>
      </c>
      <c r="F19" s="490"/>
      <c r="G19" s="621"/>
      <c r="H19" s="503"/>
      <c r="I19" s="72"/>
      <c r="J19" s="623"/>
      <c r="K19" s="623"/>
      <c r="L19" s="625"/>
      <c r="M19" s="585"/>
      <c r="N19" s="585"/>
      <c r="O19" s="121"/>
      <c r="P19" s="121"/>
      <c r="Q19" s="122"/>
    </row>
    <row r="20" spans="1:17" ht="132.75" customHeight="1" thickBot="1">
      <c r="A20" s="631">
        <f>'5- Identificación de Riesgos'!A14</f>
        <v>2</v>
      </c>
      <c r="B20" s="504" t="str">
        <f>'5- Identificación de Riesgos'!B14</f>
        <v xml:space="preserve">Aumento de Accidentes de trabajo y enfermedades laborales o salud pública </v>
      </c>
      <c r="C20" s="585" t="str">
        <f>'5- Identificación de Riesgos'!C14</f>
        <v>Violencia social generalizada en el país que puede presentar  accidentes de trabajo leves, graves y mortales y afectaciones a la infraestructura,
Afectación a la salud de la población judicial y ambiental de la entidad  debido al contagio  por virus y/o pandemias
Condiciones inseguras que aumentan la probabilidad de ocurrencia de accidentes de trabajo y enfermedades laborales</v>
      </c>
      <c r="D20" s="585" t="s">
        <v>275</v>
      </c>
      <c r="E20" s="120" t="str">
        <f>'5- Identificación de Riesgos'!D14</f>
        <v xml:space="preserve">1.  Ocurrencia de accidentes  y enfermedades laborales por causa u ocacion del trabajo </v>
      </c>
      <c r="F20" s="584" t="str">
        <f>'5- Identificación de Riesgos'!H14</f>
        <v>Baja - 2</v>
      </c>
      <c r="G20" s="585" t="str">
        <f>'5- Identificación de Riesgos'!M14</f>
        <v>Mayor - 4</v>
      </c>
      <c r="H20" s="585" t="str">
        <f>'5- Identificación de Riesgos'!N14</f>
        <v>Alto - 8</v>
      </c>
      <c r="I20" s="71"/>
      <c r="J20" s="622" t="str">
        <f>'6- Valoración Controles'!T14</f>
        <v>Muy Baja - 1</v>
      </c>
      <c r="K20" s="622" t="str">
        <f>'6- Valoración Controles'!U14</f>
        <v>Moderado - 3</v>
      </c>
      <c r="L20" s="624" t="e">
        <f>AVERAGE(#REF!)</f>
        <v>#REF!</v>
      </c>
      <c r="M20" s="504" t="str">
        <f>'6- Valoración Controles'!V14</f>
        <v>Moderado - 3</v>
      </c>
      <c r="N20" s="504" t="s">
        <v>349</v>
      </c>
      <c r="O20" s="330" t="s">
        <v>519</v>
      </c>
      <c r="P20" s="327" t="s">
        <v>517</v>
      </c>
      <c r="Q20" s="331" t="s">
        <v>520</v>
      </c>
    </row>
    <row r="21" spans="1:17" ht="105">
      <c r="A21" s="560"/>
      <c r="B21" s="504"/>
      <c r="C21" s="503"/>
      <c r="D21" s="503"/>
      <c r="E21" s="120" t="str">
        <f>'5- Identificación de Riesgos'!D17</f>
        <v xml:space="preserve">4. Contagio de enfermedades en los espacios de trabajo </v>
      </c>
      <c r="F21" s="490"/>
      <c r="G21" s="621"/>
      <c r="H21" s="503"/>
      <c r="I21" s="71"/>
      <c r="J21" s="622"/>
      <c r="K21" s="622"/>
      <c r="L21" s="624"/>
      <c r="M21" s="504"/>
      <c r="N21" s="504"/>
      <c r="O21" s="330" t="s">
        <v>470</v>
      </c>
      <c r="P21" s="327" t="s">
        <v>517</v>
      </c>
      <c r="Q21" s="331" t="s">
        <v>520</v>
      </c>
    </row>
    <row r="22" spans="1:17">
      <c r="A22" s="560"/>
      <c r="B22" s="504"/>
      <c r="C22" s="503"/>
      <c r="D22" s="503"/>
      <c r="E22" s="120" t="e">
        <f>'5- Identificación de Riesgos'!#REF!</f>
        <v>#REF!</v>
      </c>
      <c r="F22" s="490"/>
      <c r="G22" s="621"/>
      <c r="H22" s="503"/>
      <c r="I22" s="71"/>
      <c r="J22" s="622"/>
      <c r="K22" s="622"/>
      <c r="L22" s="624"/>
      <c r="M22" s="504"/>
      <c r="N22" s="504"/>
      <c r="O22" s="121"/>
      <c r="P22" s="121"/>
      <c r="Q22" s="122"/>
    </row>
    <row r="23" spans="1:17">
      <c r="A23" s="560"/>
      <c r="B23" s="504"/>
      <c r="C23" s="503"/>
      <c r="D23" s="503"/>
      <c r="E23" s="120" t="e">
        <f>'5- Identificación de Riesgos'!#REF!</f>
        <v>#REF!</v>
      </c>
      <c r="F23" s="490"/>
      <c r="G23" s="621"/>
      <c r="H23" s="503"/>
      <c r="I23" s="71"/>
      <c r="J23" s="622"/>
      <c r="K23" s="622"/>
      <c r="L23" s="624"/>
      <c r="M23" s="504"/>
      <c r="N23" s="504"/>
      <c r="O23" s="121"/>
      <c r="P23" s="121"/>
      <c r="Q23" s="122"/>
    </row>
    <row r="24" spans="1:17">
      <c r="A24" s="560"/>
      <c r="B24" s="504"/>
      <c r="C24" s="503"/>
      <c r="D24" s="503"/>
      <c r="E24" s="120" t="e">
        <f>'5- Identificación de Riesgos'!#REF!</f>
        <v>#REF!</v>
      </c>
      <c r="F24" s="490"/>
      <c r="G24" s="621"/>
      <c r="H24" s="503"/>
      <c r="I24" s="71"/>
      <c r="J24" s="622"/>
      <c r="K24" s="622"/>
      <c r="L24" s="624"/>
      <c r="M24" s="504"/>
      <c r="N24" s="504"/>
      <c r="O24" s="121"/>
      <c r="P24" s="121"/>
      <c r="Q24" s="122"/>
    </row>
    <row r="25" spans="1:17">
      <c r="A25" s="560"/>
      <c r="B25" s="504"/>
      <c r="C25" s="503"/>
      <c r="D25" s="503"/>
      <c r="E25" s="120" t="e">
        <f>'5- Identificación de Riesgos'!#REF!</f>
        <v>#REF!</v>
      </c>
      <c r="F25" s="490"/>
      <c r="G25" s="621"/>
      <c r="H25" s="503"/>
      <c r="I25" s="71"/>
      <c r="J25" s="622"/>
      <c r="K25" s="622"/>
      <c r="L25" s="624"/>
      <c r="M25" s="504"/>
      <c r="N25" s="504"/>
      <c r="O25" s="121"/>
      <c r="P25" s="121"/>
      <c r="Q25" s="122"/>
    </row>
    <row r="26" spans="1:17">
      <c r="A26" s="560"/>
      <c r="B26" s="504"/>
      <c r="C26" s="503"/>
      <c r="D26" s="503"/>
      <c r="E26" s="120" t="e">
        <f>'5- Identificación de Riesgos'!#REF!</f>
        <v>#REF!</v>
      </c>
      <c r="F26" s="490"/>
      <c r="G26" s="621"/>
      <c r="H26" s="503"/>
      <c r="I26" s="71"/>
      <c r="J26" s="622"/>
      <c r="K26" s="622"/>
      <c r="L26" s="624"/>
      <c r="M26" s="504"/>
      <c r="N26" s="504"/>
      <c r="O26" s="121"/>
      <c r="P26" s="121"/>
      <c r="Q26" s="122"/>
    </row>
    <row r="27" spans="1:17">
      <c r="A27" s="560"/>
      <c r="B27" s="504"/>
      <c r="C27" s="503"/>
      <c r="D27" s="503"/>
      <c r="E27" s="120" t="e">
        <f>'5- Identificación de Riesgos'!#REF!</f>
        <v>#REF!</v>
      </c>
      <c r="F27" s="490"/>
      <c r="G27" s="621"/>
      <c r="H27" s="503"/>
      <c r="I27" s="71"/>
      <c r="J27" s="622"/>
      <c r="K27" s="622"/>
      <c r="L27" s="624"/>
      <c r="M27" s="504"/>
      <c r="N27" s="504"/>
      <c r="O27" s="121"/>
      <c r="P27" s="121"/>
      <c r="Q27" s="122"/>
    </row>
    <row r="28" spans="1:17">
      <c r="A28" s="560"/>
      <c r="B28" s="504"/>
      <c r="C28" s="503"/>
      <c r="D28" s="503"/>
      <c r="E28" s="120" t="e">
        <f>'5- Identificación de Riesgos'!#REF!</f>
        <v>#REF!</v>
      </c>
      <c r="F28" s="490"/>
      <c r="G28" s="621"/>
      <c r="H28" s="503"/>
      <c r="I28" s="71"/>
      <c r="J28" s="622"/>
      <c r="K28" s="622"/>
      <c r="L28" s="624"/>
      <c r="M28" s="504"/>
      <c r="N28" s="504"/>
      <c r="O28" s="121"/>
      <c r="P28" s="121"/>
      <c r="Q28" s="122"/>
    </row>
    <row r="29" spans="1:17" ht="15.75" customHeight="1" thickBot="1">
      <c r="A29" s="560"/>
      <c r="B29" s="585"/>
      <c r="C29" s="503"/>
      <c r="D29" s="503"/>
      <c r="E29" s="120" t="e">
        <f>'5- Identificación de Riesgos'!#REF!</f>
        <v>#REF!</v>
      </c>
      <c r="F29" s="490"/>
      <c r="G29" s="621"/>
      <c r="H29" s="503"/>
      <c r="I29" s="72"/>
      <c r="J29" s="623"/>
      <c r="K29" s="623"/>
      <c r="L29" s="625"/>
      <c r="M29" s="585"/>
      <c r="N29" s="585"/>
      <c r="O29" s="121"/>
      <c r="P29" s="121"/>
      <c r="Q29" s="122"/>
    </row>
    <row r="30" spans="1:17" ht="18.75" customHeight="1">
      <c r="A30" s="631">
        <f>'5- Identificación de Riesgos'!A18</f>
        <v>3</v>
      </c>
      <c r="B30" s="504" t="str">
        <f>'5- Identificación de Riesgos'!B18</f>
        <v>Deficiencias en la asignación de recursos financieros, tecnicos y humanos para la implementación del SG-SST, asi como deficiencias en el seguimiento de objetivos del SG-SST, plan de trabajo</v>
      </c>
      <c r="C30" s="585" t="str">
        <f>'5- Identificación de Riesgos'!C18</f>
        <v>Sin presupuesto adecuado, es difícil implementar medidas de prevención y capacitación.
Posibilidad de incumplimiento de las metas propuestas establecidas.</v>
      </c>
      <c r="D30" s="585" t="s">
        <v>275</v>
      </c>
      <c r="E30" s="120" t="str">
        <f>'5- Identificación de Riesgos'!D27</f>
        <v>1. Falta de ética de los servidores públicos (Debilidades en principios y valores)</v>
      </c>
      <c r="F30" s="584" t="str">
        <f>'5- Identificación de Riesgos'!H18</f>
        <v>Baja - 2</v>
      </c>
      <c r="G30" s="585" t="str">
        <f>'5- Identificación de Riesgos'!M18</f>
        <v>Moderado - 3</v>
      </c>
      <c r="H30" s="585" t="str">
        <f>'5- Identificación de Riesgos'!N18</f>
        <v>Moderado - 6</v>
      </c>
      <c r="I30" s="71"/>
      <c r="J30" s="622" t="str">
        <f>'6- Valoración Controles'!T18</f>
        <v>Muy Baja - 1</v>
      </c>
      <c r="K30" s="622" t="str">
        <f>'6- Valoración Controles'!U18</f>
        <v>Menor - 2</v>
      </c>
      <c r="L30" s="624" t="e">
        <f>AVERAGE(#REF!)</f>
        <v>#REF!</v>
      </c>
      <c r="M30" s="504" t="str">
        <f>'6- Valoración Controles'!V18</f>
        <v>Bajo - 2</v>
      </c>
      <c r="N30" s="504" t="s">
        <v>349</v>
      </c>
      <c r="O30" s="646" t="s">
        <v>521</v>
      </c>
      <c r="P30" s="649" t="s">
        <v>517</v>
      </c>
      <c r="Q30" s="652" t="s">
        <v>520</v>
      </c>
    </row>
    <row r="31" spans="1:17" ht="30">
      <c r="A31" s="560"/>
      <c r="B31" s="504"/>
      <c r="C31" s="503"/>
      <c r="D31" s="503"/>
      <c r="E31" s="120" t="str">
        <f>'5- Identificación de Riesgos'!D28</f>
        <v>2. Falta de ética de terceros interesados  (Debilidades principios y valores)</v>
      </c>
      <c r="F31" s="490"/>
      <c r="G31" s="621"/>
      <c r="H31" s="503"/>
      <c r="I31" s="71"/>
      <c r="J31" s="622"/>
      <c r="K31" s="622"/>
      <c r="L31" s="624"/>
      <c r="M31" s="504"/>
      <c r="N31" s="504"/>
      <c r="O31" s="647"/>
      <c r="P31" s="650"/>
      <c r="Q31" s="653"/>
    </row>
    <row r="32" spans="1:17">
      <c r="A32" s="560"/>
      <c r="B32" s="504"/>
      <c r="C32" s="503"/>
      <c r="D32" s="503"/>
      <c r="E32" s="120" t="e">
        <f>'5- Identificación de Riesgos'!#REF!</f>
        <v>#REF!</v>
      </c>
      <c r="F32" s="490"/>
      <c r="G32" s="621"/>
      <c r="H32" s="503"/>
      <c r="I32" s="71"/>
      <c r="J32" s="622"/>
      <c r="K32" s="622"/>
      <c r="L32" s="624"/>
      <c r="M32" s="504"/>
      <c r="N32" s="504"/>
      <c r="O32" s="647"/>
      <c r="P32" s="650"/>
      <c r="Q32" s="653"/>
    </row>
    <row r="33" spans="1:17" ht="27.75" customHeight="1">
      <c r="A33" s="560"/>
      <c r="B33" s="504"/>
      <c r="C33" s="503"/>
      <c r="D33" s="503"/>
      <c r="E33" s="120" t="e">
        <f>'5- Identificación de Riesgos'!#REF!</f>
        <v>#REF!</v>
      </c>
      <c r="F33" s="490"/>
      <c r="G33" s="621"/>
      <c r="H33" s="503"/>
      <c r="I33" s="71"/>
      <c r="J33" s="622"/>
      <c r="K33" s="622"/>
      <c r="L33" s="624"/>
      <c r="M33" s="504"/>
      <c r="N33" s="504"/>
      <c r="O33" s="648"/>
      <c r="P33" s="651"/>
      <c r="Q33" s="654"/>
    </row>
    <row r="34" spans="1:17" ht="90">
      <c r="A34" s="560"/>
      <c r="B34" s="504"/>
      <c r="C34" s="503"/>
      <c r="D34" s="503"/>
      <c r="E34" s="120" t="e">
        <f>'5- Identificación de Riesgos'!#REF!</f>
        <v>#REF!</v>
      </c>
      <c r="F34" s="490"/>
      <c r="G34" s="621"/>
      <c r="H34" s="503"/>
      <c r="I34" s="71"/>
      <c r="J34" s="622"/>
      <c r="K34" s="622"/>
      <c r="L34" s="624"/>
      <c r="M34" s="504"/>
      <c r="N34" s="504"/>
      <c r="O34" s="330" t="s">
        <v>525</v>
      </c>
      <c r="P34" s="329" t="s">
        <v>517</v>
      </c>
      <c r="Q34" s="331" t="s">
        <v>520</v>
      </c>
    </row>
    <row r="35" spans="1:17">
      <c r="A35" s="560"/>
      <c r="B35" s="504"/>
      <c r="C35" s="503"/>
      <c r="D35" s="503"/>
      <c r="E35" s="120" t="e">
        <f>'5- Identificación de Riesgos'!#REF!</f>
        <v>#REF!</v>
      </c>
      <c r="F35" s="490"/>
      <c r="G35" s="621"/>
      <c r="H35" s="503"/>
      <c r="I35" s="71"/>
      <c r="J35" s="622"/>
      <c r="K35" s="622"/>
      <c r="L35" s="624"/>
      <c r="M35" s="504"/>
      <c r="N35" s="504"/>
      <c r="O35" s="121"/>
      <c r="P35" s="121"/>
      <c r="Q35" s="122"/>
    </row>
    <row r="36" spans="1:17">
      <c r="A36" s="560"/>
      <c r="B36" s="504"/>
      <c r="C36" s="503"/>
      <c r="D36" s="503"/>
      <c r="E36" s="120" t="e">
        <f>'5- Identificación de Riesgos'!#REF!</f>
        <v>#REF!</v>
      </c>
      <c r="F36" s="490"/>
      <c r="G36" s="621"/>
      <c r="H36" s="503"/>
      <c r="I36" s="71"/>
      <c r="J36" s="622"/>
      <c r="K36" s="622"/>
      <c r="L36" s="624"/>
      <c r="M36" s="504"/>
      <c r="N36" s="504"/>
      <c r="O36" s="121"/>
      <c r="P36" s="121"/>
      <c r="Q36" s="122"/>
    </row>
    <row r="37" spans="1:17">
      <c r="A37" s="560"/>
      <c r="B37" s="504"/>
      <c r="C37" s="503"/>
      <c r="D37" s="503"/>
      <c r="E37" s="120" t="e">
        <f>'5- Identificación de Riesgos'!#REF!</f>
        <v>#REF!</v>
      </c>
      <c r="F37" s="490"/>
      <c r="G37" s="621"/>
      <c r="H37" s="503"/>
      <c r="I37" s="71"/>
      <c r="J37" s="622"/>
      <c r="K37" s="622"/>
      <c r="L37" s="624"/>
      <c r="M37" s="504"/>
      <c r="N37" s="504"/>
      <c r="O37" s="121"/>
      <c r="P37" s="121"/>
      <c r="Q37" s="122"/>
    </row>
    <row r="38" spans="1:17">
      <c r="A38" s="560"/>
      <c r="B38" s="504"/>
      <c r="C38" s="503"/>
      <c r="D38" s="503"/>
      <c r="E38" s="120" t="e">
        <f>'5- Identificación de Riesgos'!#REF!</f>
        <v>#REF!</v>
      </c>
      <c r="F38" s="490"/>
      <c r="G38" s="621"/>
      <c r="H38" s="503"/>
      <c r="I38" s="71"/>
      <c r="J38" s="622"/>
      <c r="K38" s="622"/>
      <c r="L38" s="624"/>
      <c r="M38" s="504"/>
      <c r="N38" s="504"/>
      <c r="O38" s="121"/>
      <c r="P38" s="121"/>
      <c r="Q38" s="122"/>
    </row>
    <row r="39" spans="1:17" ht="15.75" customHeight="1" thickBot="1">
      <c r="A39" s="560"/>
      <c r="B39" s="585"/>
      <c r="C39" s="503"/>
      <c r="D39" s="503"/>
      <c r="E39" s="120" t="e">
        <f>'5- Identificación de Riesgos'!#REF!</f>
        <v>#REF!</v>
      </c>
      <c r="F39" s="490"/>
      <c r="G39" s="621"/>
      <c r="H39" s="503"/>
      <c r="I39" s="72"/>
      <c r="J39" s="623"/>
      <c r="K39" s="623"/>
      <c r="L39" s="625"/>
      <c r="M39" s="585"/>
      <c r="N39" s="585"/>
      <c r="O39" s="121"/>
      <c r="P39" s="121"/>
      <c r="Q39" s="122"/>
    </row>
    <row r="40" spans="1:17" ht="75.75" thickBot="1">
      <c r="A40" s="626">
        <f>'5- Identificación de Riesgos'!A22</f>
        <v>4</v>
      </c>
      <c r="B40" s="504" t="str">
        <f>'5- Identificación de Riesgos'!B22</f>
        <v>Recibir dádivas o beneficios a nombre propio o de terceros para  desviar recursos, no presentar o presentar reportes con información no veraz</v>
      </c>
      <c r="C40" s="585" t="str">
        <f>'5- Identificación de Riesgos'!C22</f>
        <v xml:space="preserve">Se favorece indebidamente a un servidor judicial a través de la validación del  reporte de accidentes de trabajo ante la Administradora de Riesgos Laborales </v>
      </c>
      <c r="D40" s="585" t="s">
        <v>275</v>
      </c>
      <c r="E40" s="120" t="str">
        <f>'5- Identificación de Riesgos'!D22</f>
        <v>1. Insuficientes programas de capacitación para la toma de conciencia debido al desconocimiento de la ley antisoborno (ISO 37001:2016), Plan Anticorrupción y  de los  valores y principios propios de la entidad</v>
      </c>
      <c r="F40" s="584" t="str">
        <f>'5- Identificación de Riesgos'!H22</f>
        <v>Muy Baja - 1</v>
      </c>
      <c r="G40" s="585" t="str">
        <f>'5- Identificación de Riesgos'!M22</f>
        <v>Menor - 2</v>
      </c>
      <c r="H40" s="585" t="str">
        <f>'5- Identificación de Riesgos'!N22</f>
        <v>Bajo - 2</v>
      </c>
      <c r="I40" s="71"/>
      <c r="J40" s="622" t="str">
        <f>'6- Valoración Controles'!T22</f>
        <v>Muy Baja - 1</v>
      </c>
      <c r="K40" s="622" t="str">
        <f>'6- Valoración Controles'!U22</f>
        <v>Menor - 2</v>
      </c>
      <c r="L40" s="624" t="e">
        <f>AVERAGE(#REF!)</f>
        <v>#REF!</v>
      </c>
      <c r="M40" s="504" t="str">
        <f>'6- Valoración Controles'!V22</f>
        <v>Bajo - 2</v>
      </c>
      <c r="N40" s="504" t="s">
        <v>349</v>
      </c>
      <c r="O40" s="128" t="s">
        <v>523</v>
      </c>
      <c r="P40" s="327" t="s">
        <v>517</v>
      </c>
      <c r="Q40" s="332" t="s">
        <v>520</v>
      </c>
    </row>
    <row r="41" spans="1:17" ht="45">
      <c r="A41" s="579"/>
      <c r="B41" s="504"/>
      <c r="C41" s="503"/>
      <c r="D41" s="503"/>
      <c r="E41" s="120" t="str">
        <f>'5- Identificación de Riesgos'!D23</f>
        <v>2. Desconocimiento y no aplicación del Código de Ética y Buen Gobierno</v>
      </c>
      <c r="F41" s="490"/>
      <c r="G41" s="621"/>
      <c r="H41" s="503"/>
      <c r="I41" s="71"/>
      <c r="J41" s="622"/>
      <c r="K41" s="622"/>
      <c r="L41" s="624"/>
      <c r="M41" s="504"/>
      <c r="N41" s="504"/>
      <c r="O41" s="330" t="s">
        <v>472</v>
      </c>
      <c r="P41" s="327" t="s">
        <v>517</v>
      </c>
      <c r="Q41" s="332" t="s">
        <v>520</v>
      </c>
    </row>
    <row r="42" spans="1:17" ht="30">
      <c r="A42" s="579"/>
      <c r="B42" s="504"/>
      <c r="C42" s="503"/>
      <c r="D42" s="503"/>
      <c r="E42" s="120" t="str">
        <f>'5- Identificación de Riesgos'!D24</f>
        <v>3. Carencia de compromiso  y transparencia de los servidores judiciales</v>
      </c>
      <c r="F42" s="490"/>
      <c r="G42" s="621"/>
      <c r="H42" s="503"/>
      <c r="I42" s="71"/>
      <c r="J42" s="622"/>
      <c r="K42" s="622"/>
      <c r="L42" s="624"/>
      <c r="M42" s="504"/>
      <c r="N42" s="504"/>
      <c r="O42" s="121"/>
      <c r="P42" s="121"/>
      <c r="Q42" s="122"/>
    </row>
    <row r="43" spans="1:17" ht="30">
      <c r="A43" s="579"/>
      <c r="B43" s="504"/>
      <c r="C43" s="503"/>
      <c r="D43" s="503"/>
      <c r="E43" s="120" t="str">
        <f>'5- Identificación de Riesgos'!D25</f>
        <v>4. Deficiencia de  controles en el trámite  de los documentos</v>
      </c>
      <c r="F43" s="490"/>
      <c r="G43" s="621"/>
      <c r="H43" s="503"/>
      <c r="I43" s="71"/>
      <c r="J43" s="622"/>
      <c r="K43" s="622"/>
      <c r="L43" s="624"/>
      <c r="M43" s="504"/>
      <c r="N43" s="504"/>
      <c r="O43" s="121"/>
      <c r="P43" s="121"/>
      <c r="Q43" s="122"/>
    </row>
    <row r="44" spans="1:17" ht="30">
      <c r="A44" s="579"/>
      <c r="B44" s="504"/>
      <c r="C44" s="503"/>
      <c r="D44" s="503"/>
      <c r="E44" s="120" t="str">
        <f>'5- Identificación de Riesgos'!D26</f>
        <v xml:space="preserve">5. No aplicación adecuada de los procedimientos de control </v>
      </c>
      <c r="F44" s="490"/>
      <c r="G44" s="621"/>
      <c r="H44" s="503"/>
      <c r="I44" s="71"/>
      <c r="J44" s="622"/>
      <c r="K44" s="622"/>
      <c r="L44" s="624"/>
      <c r="M44" s="504"/>
      <c r="N44" s="504"/>
      <c r="O44" s="121"/>
      <c r="P44" s="121"/>
      <c r="Q44" s="122"/>
    </row>
    <row r="45" spans="1:17">
      <c r="A45" s="579"/>
      <c r="B45" s="504"/>
      <c r="C45" s="503"/>
      <c r="D45" s="503"/>
      <c r="E45" s="120" t="e">
        <f>'5- Identificación de Riesgos'!#REF!</f>
        <v>#REF!</v>
      </c>
      <c r="F45" s="490"/>
      <c r="G45" s="621"/>
      <c r="H45" s="503"/>
      <c r="I45" s="71"/>
      <c r="J45" s="622"/>
      <c r="K45" s="622"/>
      <c r="L45" s="624"/>
      <c r="M45" s="504"/>
      <c r="N45" s="504"/>
      <c r="O45" s="121"/>
      <c r="P45" s="121"/>
      <c r="Q45" s="122"/>
    </row>
    <row r="46" spans="1:17">
      <c r="A46" s="579"/>
      <c r="B46" s="504"/>
      <c r="C46" s="503"/>
      <c r="D46" s="503"/>
      <c r="E46" s="120" t="e">
        <f>'5- Identificación de Riesgos'!#REF!</f>
        <v>#REF!</v>
      </c>
      <c r="F46" s="490"/>
      <c r="G46" s="621"/>
      <c r="H46" s="503"/>
      <c r="I46" s="71"/>
      <c r="J46" s="622"/>
      <c r="K46" s="622"/>
      <c r="L46" s="624"/>
      <c r="M46" s="504"/>
      <c r="N46" s="504"/>
      <c r="O46" s="121"/>
      <c r="P46" s="121"/>
      <c r="Q46" s="122"/>
    </row>
    <row r="47" spans="1:17">
      <c r="A47" s="579"/>
      <c r="B47" s="504"/>
      <c r="C47" s="503"/>
      <c r="D47" s="503"/>
      <c r="E47" s="120" t="e">
        <f>'5- Identificación de Riesgos'!#REF!</f>
        <v>#REF!</v>
      </c>
      <c r="F47" s="490"/>
      <c r="G47" s="621"/>
      <c r="H47" s="503"/>
      <c r="I47" s="71"/>
      <c r="J47" s="622"/>
      <c r="K47" s="622"/>
      <c r="L47" s="624"/>
      <c r="M47" s="504"/>
      <c r="N47" s="504"/>
      <c r="O47" s="121"/>
      <c r="P47" s="121"/>
      <c r="Q47" s="122"/>
    </row>
    <row r="48" spans="1:17">
      <c r="A48" s="579"/>
      <c r="B48" s="504"/>
      <c r="C48" s="503"/>
      <c r="D48" s="503"/>
      <c r="E48" s="120" t="e">
        <f>'5- Identificación de Riesgos'!#REF!</f>
        <v>#REF!</v>
      </c>
      <c r="F48" s="490"/>
      <c r="G48" s="621"/>
      <c r="H48" s="503"/>
      <c r="I48" s="71"/>
      <c r="J48" s="622"/>
      <c r="K48" s="622"/>
      <c r="L48" s="624"/>
      <c r="M48" s="504"/>
      <c r="N48" s="504"/>
      <c r="O48" s="121"/>
      <c r="P48" s="121"/>
      <c r="Q48" s="122"/>
    </row>
    <row r="49" spans="1:17" ht="15.75" thickBot="1">
      <c r="A49" s="579"/>
      <c r="B49" s="585"/>
      <c r="C49" s="503"/>
      <c r="D49" s="503"/>
      <c r="E49" s="120" t="e">
        <f>'5- Identificación de Riesgos'!#REF!</f>
        <v>#REF!</v>
      </c>
      <c r="F49" s="490"/>
      <c r="G49" s="621"/>
      <c r="H49" s="503"/>
      <c r="I49" s="72"/>
      <c r="J49" s="623"/>
      <c r="K49" s="623"/>
      <c r="L49" s="625"/>
      <c r="M49" s="585"/>
      <c r="N49" s="585"/>
      <c r="O49" s="121"/>
      <c r="P49" s="121"/>
      <c r="Q49" s="122"/>
    </row>
    <row r="50" spans="1:17" ht="30.75" thickBot="1">
      <c r="A50" s="626">
        <f>'5- Identificación de Riesgos'!A27</f>
        <v>5</v>
      </c>
      <c r="B50" s="504" t="str">
        <f>'5- Identificación de Riesgos'!B27</f>
        <v>Ofrecer, prometer y entregar, aceptar o solicitar una ventaja indebida  para influir o direccionar  la formulación de  requisitos habiliantes y/o técnicos  para satisfacer un interés personal, de manera directa, indirecta o interpuesta por otras personas</v>
      </c>
      <c r="C50" s="585" t="str">
        <f>'5- Identificación de Riesgos'!C27</f>
        <v>Cuando se direccionan los requisitos habilitanes y/o técnicos para favorecer  indebidamente  a ciertos proponentes</v>
      </c>
      <c r="D50" s="585" t="s">
        <v>275</v>
      </c>
      <c r="E50" s="120" t="str">
        <f>'5- Identificación de Riesgos'!D27</f>
        <v>1. Falta de ética de los servidores públicos (Debilidades en principios y valores)</v>
      </c>
      <c r="F50" s="584" t="str">
        <f>'5- Identificación de Riesgos'!H27</f>
        <v>Muy Baja - 1</v>
      </c>
      <c r="G50" s="585" t="str">
        <f>'5- Identificación de Riesgos'!M27</f>
        <v>Mayor - 4</v>
      </c>
      <c r="H50" s="585" t="str">
        <f>'5- Identificación de Riesgos'!N27</f>
        <v>Alto  - 4</v>
      </c>
      <c r="I50" s="71"/>
      <c r="J50" s="622" t="str">
        <f>'6- Valoración Controles'!T27</f>
        <v>Muy Baja - 1</v>
      </c>
      <c r="K50" s="622" t="str">
        <f>'6- Valoración Controles'!U27</f>
        <v>Moderado - 3</v>
      </c>
      <c r="L50" s="624" t="e">
        <f>AVERAGE(#REF!)</f>
        <v>#REF!</v>
      </c>
      <c r="M50" s="504" t="str">
        <f>'6- Valoración Controles'!V27</f>
        <v>Moderado - 3</v>
      </c>
      <c r="N50" s="504" t="s">
        <v>349</v>
      </c>
      <c r="O50" s="330" t="s">
        <v>473</v>
      </c>
      <c r="P50" s="327" t="s">
        <v>517</v>
      </c>
      <c r="Q50" s="332" t="s">
        <v>520</v>
      </c>
    </row>
    <row r="51" spans="1:17" ht="30">
      <c r="A51" s="579"/>
      <c r="B51" s="504"/>
      <c r="C51" s="503"/>
      <c r="D51" s="503"/>
      <c r="E51" s="120" t="str">
        <f>'5- Identificación de Riesgos'!D28</f>
        <v>2. Falta de ética de terceros interesados  (Debilidades principios y valores)</v>
      </c>
      <c r="F51" s="490"/>
      <c r="G51" s="621"/>
      <c r="H51" s="503"/>
      <c r="I51" s="71"/>
      <c r="J51" s="622"/>
      <c r="K51" s="622"/>
      <c r="L51" s="624"/>
      <c r="M51" s="504"/>
      <c r="N51" s="504"/>
      <c r="O51" s="330"/>
      <c r="P51" s="327"/>
      <c r="Q51" s="332"/>
    </row>
    <row r="52" spans="1:17" ht="45">
      <c r="A52" s="579"/>
      <c r="B52" s="504"/>
      <c r="C52" s="503"/>
      <c r="D52" s="503"/>
      <c r="E52" s="120" t="str">
        <f>'5- Identificación de Riesgos'!D29</f>
        <v>3. Debilidades en los controles de los procedimientos de estructuración de los procesos de contratación</v>
      </c>
      <c r="F52" s="490"/>
      <c r="G52" s="621"/>
      <c r="H52" s="503"/>
      <c r="I52" s="71"/>
      <c r="J52" s="622"/>
      <c r="K52" s="622"/>
      <c r="L52" s="624"/>
      <c r="M52" s="504"/>
      <c r="N52" s="504"/>
      <c r="O52" s="121"/>
      <c r="P52" s="121"/>
      <c r="Q52" s="122"/>
    </row>
    <row r="53" spans="1:17">
      <c r="A53" s="579"/>
      <c r="B53" s="504"/>
      <c r="C53" s="503"/>
      <c r="D53" s="503"/>
      <c r="E53" s="120" t="e">
        <f>'5- Identificación de Riesgos'!#REF!</f>
        <v>#REF!</v>
      </c>
      <c r="F53" s="490"/>
      <c r="G53" s="621"/>
      <c r="H53" s="503"/>
      <c r="I53" s="71"/>
      <c r="J53" s="622"/>
      <c r="K53" s="622"/>
      <c r="L53" s="624"/>
      <c r="M53" s="504"/>
      <c r="N53" s="504"/>
      <c r="O53" s="121"/>
      <c r="P53" s="121"/>
      <c r="Q53" s="122"/>
    </row>
    <row r="54" spans="1:17">
      <c r="A54" s="579"/>
      <c r="B54" s="504"/>
      <c r="C54" s="503"/>
      <c r="D54" s="503"/>
      <c r="E54" s="120" t="e">
        <f>'5- Identificación de Riesgos'!#REF!</f>
        <v>#REF!</v>
      </c>
      <c r="F54" s="490"/>
      <c r="G54" s="621"/>
      <c r="H54" s="503"/>
      <c r="I54" s="71"/>
      <c r="J54" s="622"/>
      <c r="K54" s="622"/>
      <c r="L54" s="624"/>
      <c r="M54" s="504"/>
      <c r="N54" s="504"/>
      <c r="O54" s="121"/>
      <c r="P54" s="121"/>
      <c r="Q54" s="122"/>
    </row>
    <row r="55" spans="1:17">
      <c r="A55" s="579"/>
      <c r="B55" s="504"/>
      <c r="C55" s="503"/>
      <c r="D55" s="503"/>
      <c r="E55" s="120" t="e">
        <f>'5- Identificación de Riesgos'!#REF!</f>
        <v>#REF!</v>
      </c>
      <c r="F55" s="490"/>
      <c r="G55" s="621"/>
      <c r="H55" s="503"/>
      <c r="I55" s="71"/>
      <c r="J55" s="622"/>
      <c r="K55" s="622"/>
      <c r="L55" s="624"/>
      <c r="M55" s="504"/>
      <c r="N55" s="504"/>
      <c r="O55" s="121"/>
      <c r="P55" s="121"/>
      <c r="Q55" s="122"/>
    </row>
    <row r="56" spans="1:17">
      <c r="A56" s="579"/>
      <c r="B56" s="504"/>
      <c r="C56" s="503"/>
      <c r="D56" s="503"/>
      <c r="E56" s="120" t="e">
        <f>'5- Identificación de Riesgos'!#REF!</f>
        <v>#REF!</v>
      </c>
      <c r="F56" s="490"/>
      <c r="G56" s="621"/>
      <c r="H56" s="503"/>
      <c r="I56" s="71"/>
      <c r="J56" s="622"/>
      <c r="K56" s="622"/>
      <c r="L56" s="624"/>
      <c r="M56" s="504"/>
      <c r="N56" s="504"/>
      <c r="O56" s="121"/>
      <c r="P56" s="121"/>
      <c r="Q56" s="122"/>
    </row>
    <row r="57" spans="1:17">
      <c r="A57" s="579"/>
      <c r="B57" s="504"/>
      <c r="C57" s="503"/>
      <c r="D57" s="503"/>
      <c r="E57" s="120" t="e">
        <f>'5- Identificación de Riesgos'!#REF!</f>
        <v>#REF!</v>
      </c>
      <c r="F57" s="490"/>
      <c r="G57" s="621"/>
      <c r="H57" s="503"/>
      <c r="I57" s="71"/>
      <c r="J57" s="622"/>
      <c r="K57" s="622"/>
      <c r="L57" s="624"/>
      <c r="M57" s="504"/>
      <c r="N57" s="504"/>
      <c r="O57" s="121"/>
      <c r="P57" s="121"/>
      <c r="Q57" s="122"/>
    </row>
    <row r="58" spans="1:17">
      <c r="A58" s="579"/>
      <c r="B58" s="504"/>
      <c r="C58" s="503"/>
      <c r="D58" s="503"/>
      <c r="E58" s="120" t="e">
        <f>'5- Identificación de Riesgos'!#REF!</f>
        <v>#REF!</v>
      </c>
      <c r="F58" s="490"/>
      <c r="G58" s="621"/>
      <c r="H58" s="503"/>
      <c r="I58" s="71"/>
      <c r="J58" s="622"/>
      <c r="K58" s="622"/>
      <c r="L58" s="624"/>
      <c r="M58" s="504"/>
      <c r="N58" s="504"/>
      <c r="O58" s="121"/>
      <c r="P58" s="121"/>
      <c r="Q58" s="122"/>
    </row>
    <row r="59" spans="1:17" ht="15.75" thickBot="1">
      <c r="A59" s="579"/>
      <c r="B59" s="585"/>
      <c r="C59" s="503"/>
      <c r="D59" s="503"/>
      <c r="E59" s="120" t="e">
        <f>'5- Identificación de Riesgos'!#REF!</f>
        <v>#REF!</v>
      </c>
      <c r="F59" s="490"/>
      <c r="G59" s="621"/>
      <c r="H59" s="503"/>
      <c r="I59" s="72"/>
      <c r="J59" s="623"/>
      <c r="K59" s="623"/>
      <c r="L59" s="625"/>
      <c r="M59" s="585"/>
      <c r="N59" s="585"/>
      <c r="O59" s="121"/>
      <c r="P59" s="121"/>
      <c r="Q59" s="122"/>
    </row>
    <row r="60" spans="1:17" ht="45.75" thickBot="1">
      <c r="A60" s="626">
        <f>'5- Identificación de Riesgos'!A30</f>
        <v>6</v>
      </c>
      <c r="B60" s="504" t="str">
        <f>'5- Identificación de Riesgos'!B30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585" t="str">
        <f>'5- Identificación de Riesgos'!C30</f>
        <v xml:space="preserve">Cuando se favorece indebidamente a un servidor judicial a través de la validación del  reporte de accidentes de trabajo ante la Administradora de Riesgos Laborales </v>
      </c>
      <c r="D60" s="585" t="s">
        <v>275</v>
      </c>
      <c r="E60" s="120" t="str">
        <f>'5- Identificación de Riesgos'!D30</f>
        <v>1. Falta de ética de los servidores judiciales (Debilidades en principios y valores)</v>
      </c>
      <c r="F60" s="584" t="str">
        <f>'5- Identificación de Riesgos'!H30</f>
        <v>Muy Baja - 1</v>
      </c>
      <c r="G60" s="585" t="str">
        <f>'5- Identificación de Riesgos'!M30</f>
        <v>Mayor - 4</v>
      </c>
      <c r="H60" s="585" t="str">
        <f>'5- Identificación de Riesgos'!N30</f>
        <v>Alto  - 4</v>
      </c>
      <c r="I60" s="71"/>
      <c r="J60" s="622" t="str">
        <f>'6- Valoración Controles'!T30</f>
        <v>Muy Baja - 1</v>
      </c>
      <c r="K60" s="622" t="str">
        <f>'6- Valoración Controles'!U30</f>
        <v>Moderado - 3</v>
      </c>
      <c r="L60" s="624" t="e">
        <f>AVERAGE(#REF!)</f>
        <v>#REF!</v>
      </c>
      <c r="M60" s="504" t="str">
        <f>'6- Valoración Controles'!V30</f>
        <v>Moderado - 3</v>
      </c>
      <c r="N60" s="504" t="s">
        <v>349</v>
      </c>
      <c r="O60" s="128" t="s">
        <v>523</v>
      </c>
      <c r="P60" s="327" t="s">
        <v>517</v>
      </c>
      <c r="Q60" s="332" t="s">
        <v>520</v>
      </c>
    </row>
    <row r="61" spans="1:17" ht="45">
      <c r="A61" s="579"/>
      <c r="B61" s="504"/>
      <c r="C61" s="503"/>
      <c r="D61" s="503"/>
      <c r="E61" s="120" t="str">
        <f>'5- Identificación de Riesgos'!D31</f>
        <v>2. Falta de ética de terceros interesados  (Debilidades principios y valores)</v>
      </c>
      <c r="F61" s="490"/>
      <c r="G61" s="621"/>
      <c r="H61" s="503"/>
      <c r="I61" s="71"/>
      <c r="J61" s="622"/>
      <c r="K61" s="622"/>
      <c r="L61" s="624"/>
      <c r="M61" s="504"/>
      <c r="N61" s="504"/>
      <c r="O61" s="330" t="s">
        <v>472</v>
      </c>
      <c r="P61" s="327" t="s">
        <v>517</v>
      </c>
      <c r="Q61" s="332" t="s">
        <v>520</v>
      </c>
    </row>
    <row r="62" spans="1:17" ht="60">
      <c r="A62" s="579"/>
      <c r="B62" s="504"/>
      <c r="C62" s="503"/>
      <c r="D62" s="503"/>
      <c r="E62" s="120" t="str">
        <f>'5- Identificación de Riesgos'!D32</f>
        <v>3. Debilidades en los controles de los procedimientos de reporte de incidentes y accidentes de trabajo y de Investigación de incidentes y accidentes de trabajo</v>
      </c>
      <c r="F62" s="490"/>
      <c r="G62" s="621"/>
      <c r="H62" s="503"/>
      <c r="I62" s="71"/>
      <c r="J62" s="622"/>
      <c r="K62" s="622"/>
      <c r="L62" s="624"/>
      <c r="M62" s="504"/>
      <c r="N62" s="504"/>
      <c r="O62" s="121"/>
      <c r="P62" s="121"/>
      <c r="Q62" s="122"/>
    </row>
    <row r="63" spans="1:17">
      <c r="A63" s="579"/>
      <c r="B63" s="504"/>
      <c r="C63" s="503"/>
      <c r="D63" s="503"/>
      <c r="E63" s="120" t="e">
        <f>'5- Identificación de Riesgos'!#REF!</f>
        <v>#REF!</v>
      </c>
      <c r="F63" s="490"/>
      <c r="G63" s="621"/>
      <c r="H63" s="503"/>
      <c r="I63" s="71"/>
      <c r="J63" s="622"/>
      <c r="K63" s="622"/>
      <c r="L63" s="624"/>
      <c r="M63" s="504"/>
      <c r="N63" s="504"/>
      <c r="O63" s="121"/>
      <c r="P63" s="121"/>
      <c r="Q63" s="122"/>
    </row>
    <row r="64" spans="1:17">
      <c r="A64" s="579"/>
      <c r="B64" s="504"/>
      <c r="C64" s="503"/>
      <c r="D64" s="503"/>
      <c r="E64" s="120" t="e">
        <f>'5- Identificación de Riesgos'!#REF!</f>
        <v>#REF!</v>
      </c>
      <c r="F64" s="490"/>
      <c r="G64" s="621"/>
      <c r="H64" s="503"/>
      <c r="I64" s="71"/>
      <c r="J64" s="622"/>
      <c r="K64" s="622"/>
      <c r="L64" s="624"/>
      <c r="M64" s="504"/>
      <c r="N64" s="504"/>
      <c r="O64" s="121"/>
      <c r="P64" s="121"/>
      <c r="Q64" s="122"/>
    </row>
    <row r="65" spans="1:17">
      <c r="A65" s="579"/>
      <c r="B65" s="504"/>
      <c r="C65" s="503"/>
      <c r="D65" s="503"/>
      <c r="E65" s="120" t="e">
        <f>'5- Identificación de Riesgos'!#REF!</f>
        <v>#REF!</v>
      </c>
      <c r="F65" s="490"/>
      <c r="G65" s="621"/>
      <c r="H65" s="503"/>
      <c r="I65" s="71"/>
      <c r="J65" s="622"/>
      <c r="K65" s="622"/>
      <c r="L65" s="624"/>
      <c r="M65" s="504"/>
      <c r="N65" s="504"/>
      <c r="O65" s="121"/>
      <c r="P65" s="121"/>
      <c r="Q65" s="122"/>
    </row>
    <row r="66" spans="1:17">
      <c r="A66" s="579"/>
      <c r="B66" s="504"/>
      <c r="C66" s="503"/>
      <c r="D66" s="503"/>
      <c r="E66" s="120" t="e">
        <f>'5- Identificación de Riesgos'!#REF!</f>
        <v>#REF!</v>
      </c>
      <c r="F66" s="490"/>
      <c r="G66" s="621"/>
      <c r="H66" s="503"/>
      <c r="I66" s="71"/>
      <c r="J66" s="622"/>
      <c r="K66" s="622"/>
      <c r="L66" s="624"/>
      <c r="M66" s="504"/>
      <c r="N66" s="504"/>
      <c r="O66" s="121"/>
      <c r="P66" s="121"/>
      <c r="Q66" s="122"/>
    </row>
    <row r="67" spans="1:17">
      <c r="A67" s="579"/>
      <c r="B67" s="504"/>
      <c r="C67" s="503"/>
      <c r="D67" s="503"/>
      <c r="E67" s="120" t="e">
        <f>'5- Identificación de Riesgos'!#REF!</f>
        <v>#REF!</v>
      </c>
      <c r="F67" s="490"/>
      <c r="G67" s="621"/>
      <c r="H67" s="503"/>
      <c r="I67" s="71"/>
      <c r="J67" s="622"/>
      <c r="K67" s="622"/>
      <c r="L67" s="624"/>
      <c r="M67" s="504"/>
      <c r="N67" s="504"/>
      <c r="O67" s="121"/>
      <c r="P67" s="121"/>
      <c r="Q67" s="122"/>
    </row>
    <row r="68" spans="1:17">
      <c r="A68" s="579"/>
      <c r="B68" s="504"/>
      <c r="C68" s="503"/>
      <c r="D68" s="503"/>
      <c r="E68" s="120" t="e">
        <f>'5- Identificación de Riesgos'!#REF!</f>
        <v>#REF!</v>
      </c>
      <c r="F68" s="490"/>
      <c r="G68" s="621"/>
      <c r="H68" s="503"/>
      <c r="I68" s="71"/>
      <c r="J68" s="622"/>
      <c r="K68" s="622"/>
      <c r="L68" s="624"/>
      <c r="M68" s="504"/>
      <c r="N68" s="504"/>
      <c r="O68" s="121"/>
      <c r="P68" s="121"/>
      <c r="Q68" s="122"/>
    </row>
    <row r="69" spans="1:17" ht="15.75" thickBot="1">
      <c r="A69" s="579"/>
      <c r="B69" s="585"/>
      <c r="C69" s="503"/>
      <c r="D69" s="503"/>
      <c r="E69" s="120" t="e">
        <f>'5- Identificación de Riesgos'!#REF!</f>
        <v>#REF!</v>
      </c>
      <c r="F69" s="490"/>
      <c r="G69" s="621"/>
      <c r="H69" s="503"/>
      <c r="I69" s="72"/>
      <c r="J69" s="623"/>
      <c r="K69" s="623"/>
      <c r="L69" s="625"/>
      <c r="M69" s="585"/>
      <c r="N69" s="585"/>
      <c r="O69" s="121"/>
      <c r="P69" s="121"/>
      <c r="Q69" s="122"/>
    </row>
    <row r="70" spans="1:17">
      <c r="A70" s="626">
        <f>'5- Identificación de Riesgos'!A33</f>
        <v>7</v>
      </c>
      <c r="B70" s="504" t="str">
        <f>'5- Identificación de Riesgos'!B33</f>
        <v>Generación de impactos ambientales</v>
      </c>
      <c r="C70" s="585" t="str">
        <f>'5- Identificación de Riesgos'!C33</f>
        <v>Posibilidad de generar impactos ambientales en el desarrollo de las actividades del SGSST, por consumo de recursos como papel, agua, energía eléctrica y generación de residuos</v>
      </c>
      <c r="F70" s="584" t="str">
        <f>'5- Identificación de Riesgos'!H33</f>
        <v>Baja - 2</v>
      </c>
      <c r="G70" s="585" t="str">
        <f>'5- Identificación de Riesgos'!M33</f>
        <v>Leve - 1</v>
      </c>
      <c r="H70" s="585" t="str">
        <f>'5- Identificación de Riesgos'!N33</f>
        <v>Bajo - 2</v>
      </c>
      <c r="I70" s="71"/>
      <c r="J70" s="622" t="str">
        <f>'6- Valoración Controles'!T33</f>
        <v>Muy Baja - 1</v>
      </c>
      <c r="K70" s="622" t="str">
        <f>'6- Valoración Controles'!U33</f>
        <v>Leve - 1</v>
      </c>
      <c r="L70" s="624" t="e">
        <f>AVERAGE(#REF!)</f>
        <v>#REF!</v>
      </c>
      <c r="M70" s="504" t="str">
        <f>'6- Valoración Controles'!V33</f>
        <v>Bajo - 1</v>
      </c>
      <c r="N70" s="504" t="s">
        <v>349</v>
      </c>
      <c r="O70" s="655" t="s">
        <v>522</v>
      </c>
      <c r="P70" s="649" t="s">
        <v>517</v>
      </c>
      <c r="Q70" s="657" t="s">
        <v>520</v>
      </c>
    </row>
    <row r="71" spans="1:17">
      <c r="A71" s="579"/>
      <c r="B71" s="504"/>
      <c r="C71" s="503"/>
      <c r="F71" s="490"/>
      <c r="G71" s="621"/>
      <c r="H71" s="503"/>
      <c r="I71" s="71"/>
      <c r="J71" s="622"/>
      <c r="K71" s="622"/>
      <c r="L71" s="624"/>
      <c r="M71" s="504"/>
      <c r="N71" s="504"/>
      <c r="O71" s="656"/>
      <c r="P71" s="651"/>
      <c r="Q71" s="658"/>
    </row>
    <row r="72" spans="1:17">
      <c r="A72" s="579"/>
      <c r="B72" s="504"/>
      <c r="C72" s="503"/>
      <c r="F72" s="490"/>
      <c r="G72" s="621"/>
      <c r="H72" s="503"/>
      <c r="I72" s="71"/>
      <c r="J72" s="622"/>
      <c r="K72" s="622"/>
      <c r="L72" s="624"/>
      <c r="M72" s="504"/>
      <c r="N72" s="504"/>
      <c r="O72" s="121"/>
      <c r="P72" s="121"/>
      <c r="Q72" s="122"/>
    </row>
    <row r="73" spans="1:17">
      <c r="A73" s="579"/>
      <c r="B73" s="504"/>
      <c r="C73" s="503"/>
      <c r="F73" s="490"/>
      <c r="G73" s="621"/>
      <c r="H73" s="503"/>
      <c r="I73" s="71"/>
      <c r="J73" s="622"/>
      <c r="K73" s="622"/>
      <c r="L73" s="624"/>
      <c r="M73" s="504"/>
      <c r="N73" s="504"/>
      <c r="O73" s="121"/>
      <c r="P73" s="121"/>
      <c r="Q73" s="122"/>
    </row>
    <row r="74" spans="1:17">
      <c r="A74" s="579"/>
      <c r="B74" s="504"/>
      <c r="C74" s="503"/>
      <c r="F74" s="490"/>
      <c r="G74" s="621"/>
      <c r="H74" s="503"/>
      <c r="I74" s="71"/>
      <c r="J74" s="622"/>
      <c r="K74" s="622"/>
      <c r="L74" s="624"/>
      <c r="M74" s="504"/>
      <c r="N74" s="504"/>
      <c r="O74" s="121"/>
      <c r="P74" s="121"/>
      <c r="Q74" s="122"/>
    </row>
    <row r="75" spans="1:17">
      <c r="A75" s="579"/>
      <c r="B75" s="504"/>
      <c r="C75" s="503"/>
      <c r="F75" s="490"/>
      <c r="G75" s="621"/>
      <c r="H75" s="503"/>
      <c r="I75" s="71"/>
      <c r="J75" s="622"/>
      <c r="K75" s="622"/>
      <c r="L75" s="624"/>
      <c r="M75" s="504"/>
      <c r="N75" s="504"/>
      <c r="O75" s="121"/>
      <c r="P75" s="121"/>
      <c r="Q75" s="122"/>
    </row>
    <row r="76" spans="1:17">
      <c r="A76" s="579"/>
      <c r="B76" s="504"/>
      <c r="C76" s="503"/>
      <c r="F76" s="490"/>
      <c r="G76" s="621"/>
      <c r="H76" s="503"/>
      <c r="I76" s="71"/>
      <c r="J76" s="622"/>
      <c r="K76" s="622"/>
      <c r="L76" s="624"/>
      <c r="M76" s="504"/>
      <c r="N76" s="504"/>
      <c r="O76" s="121"/>
      <c r="P76" s="121"/>
      <c r="Q76" s="122"/>
    </row>
    <row r="77" spans="1:17">
      <c r="A77" s="579"/>
      <c r="B77" s="504"/>
      <c r="C77" s="503"/>
      <c r="F77" s="490"/>
      <c r="G77" s="621"/>
      <c r="H77" s="503"/>
      <c r="I77" s="71"/>
      <c r="J77" s="622"/>
      <c r="K77" s="622"/>
      <c r="L77" s="624"/>
      <c r="M77" s="504"/>
      <c r="N77" s="504"/>
      <c r="O77" s="121"/>
      <c r="P77" s="121"/>
      <c r="Q77" s="122"/>
    </row>
    <row r="78" spans="1:17">
      <c r="A78" s="579"/>
      <c r="B78" s="504"/>
      <c r="C78" s="503"/>
      <c r="F78" s="490"/>
      <c r="G78" s="621"/>
      <c r="H78" s="503"/>
      <c r="I78" s="71"/>
      <c r="J78" s="622"/>
      <c r="K78" s="622"/>
      <c r="L78" s="624"/>
      <c r="M78" s="504"/>
      <c r="N78" s="504"/>
      <c r="O78" s="121"/>
      <c r="P78" s="121"/>
      <c r="Q78" s="122"/>
    </row>
    <row r="79" spans="1:17">
      <c r="A79" s="579"/>
      <c r="B79" s="585"/>
      <c r="C79" s="503"/>
      <c r="F79" s="490"/>
      <c r="G79" s="621"/>
      <c r="H79" s="503"/>
      <c r="I79" s="72"/>
      <c r="J79" s="623"/>
      <c r="K79" s="623"/>
      <c r="L79" s="625"/>
      <c r="M79" s="585"/>
      <c r="N79" s="585"/>
      <c r="O79" s="121"/>
      <c r="P79" s="121"/>
      <c r="Q79" s="122"/>
    </row>
  </sheetData>
  <mergeCells count="116">
    <mergeCell ref="N70:N79"/>
    <mergeCell ref="O30:O33"/>
    <mergeCell ref="P30:P33"/>
    <mergeCell ref="Q30:Q33"/>
    <mergeCell ref="O70:O71"/>
    <mergeCell ref="P70:P71"/>
    <mergeCell ref="Q70:Q71"/>
    <mergeCell ref="H70:H79"/>
    <mergeCell ref="J70:J79"/>
    <mergeCell ref="K70:K79"/>
    <mergeCell ref="L70:L79"/>
    <mergeCell ref="M70:M79"/>
    <mergeCell ref="N50:N59"/>
    <mergeCell ref="N60:N69"/>
    <mergeCell ref="A70:A79"/>
    <mergeCell ref="B70:B79"/>
    <mergeCell ref="C70:C79"/>
    <mergeCell ref="F70:F79"/>
    <mergeCell ref="G70:G79"/>
    <mergeCell ref="M30:M39"/>
    <mergeCell ref="N30:N39"/>
    <mergeCell ref="G30:G39"/>
    <mergeCell ref="H30:H39"/>
    <mergeCell ref="J30:J39"/>
    <mergeCell ref="K30:K39"/>
    <mergeCell ref="L30:L39"/>
    <mergeCell ref="A30:A39"/>
    <mergeCell ref="B30:B39"/>
    <mergeCell ref="C30:C39"/>
    <mergeCell ref="D30:D39"/>
    <mergeCell ref="F30:F39"/>
    <mergeCell ref="D60:D69"/>
    <mergeCell ref="F60:F69"/>
    <mergeCell ref="A50:A59"/>
    <mergeCell ref="B50:B59"/>
    <mergeCell ref="C50:C59"/>
    <mergeCell ref="D50:D59"/>
    <mergeCell ref="F50:F5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20:A29"/>
    <mergeCell ref="B20:B29"/>
    <mergeCell ref="C20:C29"/>
    <mergeCell ref="D20:D29"/>
    <mergeCell ref="F20:F29"/>
    <mergeCell ref="I8:I9"/>
    <mergeCell ref="H20:H29"/>
    <mergeCell ref="J20:J29"/>
    <mergeCell ref="M10:M19"/>
    <mergeCell ref="N10:N19"/>
    <mergeCell ref="C10:C19"/>
    <mergeCell ref="D10:D19"/>
    <mergeCell ref="G10:G19"/>
    <mergeCell ref="H10:H19"/>
    <mergeCell ref="J10:J19"/>
    <mergeCell ref="K10:K19"/>
    <mergeCell ref="L10:L19"/>
    <mergeCell ref="M20:M29"/>
    <mergeCell ref="N20:N29"/>
    <mergeCell ref="A40:A49"/>
    <mergeCell ref="B40:B49"/>
    <mergeCell ref="C40:C49"/>
    <mergeCell ref="D40:D49"/>
    <mergeCell ref="F40:F49"/>
    <mergeCell ref="G40:G49"/>
    <mergeCell ref="H40:H49"/>
    <mergeCell ref="J40:J49"/>
    <mergeCell ref="K40:K49"/>
    <mergeCell ref="L40:L49"/>
    <mergeCell ref="M40:M49"/>
    <mergeCell ref="N40:N49"/>
    <mergeCell ref="G20:G29"/>
    <mergeCell ref="K20:K29"/>
    <mergeCell ref="L20:L29"/>
    <mergeCell ref="G50:G59"/>
    <mergeCell ref="H50:H59"/>
    <mergeCell ref="J50:J59"/>
    <mergeCell ref="K50:K59"/>
    <mergeCell ref="L50:L59"/>
    <mergeCell ref="A60:A69"/>
    <mergeCell ref="B60:B69"/>
    <mergeCell ref="C60:C69"/>
    <mergeCell ref="M50:M59"/>
    <mergeCell ref="M60:M69"/>
    <mergeCell ref="G60:G69"/>
    <mergeCell ref="H60:H69"/>
    <mergeCell ref="J60:J69"/>
    <mergeCell ref="K60:K69"/>
    <mergeCell ref="L60:L69"/>
  </mergeCells>
  <conditionalFormatting sqref="F10 F20 F40 F50">
    <cfRule type="containsText" dxfId="564" priority="622" operator="containsText" text="Muy Baja">
      <formula>NOT(ISERROR(SEARCH("Muy Baja",F10)))</formula>
    </cfRule>
    <cfRule type="containsText" dxfId="563" priority="623" operator="containsText" text="Baja">
      <formula>NOT(ISERROR(SEARCH("Baja",F10)))</formula>
    </cfRule>
    <cfRule type="containsText" dxfId="562" priority="624" operator="containsText" text="Muy Alta">
      <formula>NOT(ISERROR(SEARCH("Muy Alta",F10)))</formula>
    </cfRule>
    <cfRule type="containsText" dxfId="561" priority="626" operator="containsText" text="Alta">
      <formula>NOT(ISERROR(SEARCH("Alta",F10)))</formula>
    </cfRule>
    <cfRule type="containsText" dxfId="560" priority="627" operator="containsText" text="Media">
      <formula>NOT(ISERROR(SEARCH("Media",F10)))</formula>
    </cfRule>
    <cfRule type="containsText" dxfId="559" priority="628" operator="containsText" text="Media">
      <formula>NOT(ISERROR(SEARCH("Media",F10)))</formula>
    </cfRule>
    <cfRule type="containsText" dxfId="558" priority="629" operator="containsText" text="Media">
      <formula>NOT(ISERROR(SEARCH("Media",F10)))</formula>
    </cfRule>
    <cfRule type="containsText" dxfId="557" priority="630" operator="containsText" text="Muy Baja">
      <formula>NOT(ISERROR(SEARCH("Muy Baja",F10)))</formula>
    </cfRule>
    <cfRule type="containsText" dxfId="556" priority="631" operator="containsText" text="Baja">
      <formula>NOT(ISERROR(SEARCH("Baja",F10)))</formula>
    </cfRule>
    <cfRule type="containsText" dxfId="555" priority="632" operator="containsText" text="Muy Baja">
      <formula>NOT(ISERROR(SEARCH("Muy Baja",F10)))</formula>
    </cfRule>
    <cfRule type="containsText" dxfId="554" priority="633" operator="containsText" text="Muy Baja">
      <formula>NOT(ISERROR(SEARCH("Muy Baja",F10)))</formula>
    </cfRule>
    <cfRule type="containsText" dxfId="553" priority="634" operator="containsText" text="Muy Baja">
      <formula>NOT(ISERROR(SEARCH("Muy Baja",F10)))</formula>
    </cfRule>
    <cfRule type="containsText" dxfId="552" priority="635" operator="containsText" text="Muy Baja'Tabla probabilidad'!">
      <formula>NOT(ISERROR(SEARCH("Muy Baja'Tabla probabilidad'!",F10)))</formula>
    </cfRule>
    <cfRule type="containsText" dxfId="551" priority="636" operator="containsText" text="Muy bajo">
      <formula>NOT(ISERROR(SEARCH("Muy bajo",F10)))</formula>
    </cfRule>
    <cfRule type="containsText" dxfId="550" priority="637" operator="containsText" text="Alta">
      <formula>NOT(ISERROR(SEARCH("Alta",F10)))</formula>
    </cfRule>
    <cfRule type="containsText" dxfId="549" priority="638" operator="containsText" text="Media">
      <formula>NOT(ISERROR(SEARCH("Media",F10)))</formula>
    </cfRule>
    <cfRule type="containsText" dxfId="548" priority="639" operator="containsText" text="Baja">
      <formula>NOT(ISERROR(SEARCH("Baja",F10)))</formula>
    </cfRule>
    <cfRule type="containsText" dxfId="547" priority="640" operator="containsText" text="Muy baja">
      <formula>NOT(ISERROR(SEARCH("Muy baja",F10)))</formula>
    </cfRule>
    <cfRule type="cellIs" dxfId="546" priority="643" operator="between">
      <formula>1</formula>
      <formula>2</formula>
    </cfRule>
    <cfRule type="cellIs" dxfId="545" priority="644" operator="between">
      <formula>0</formula>
      <formula>2</formula>
    </cfRule>
  </conditionalFormatting>
  <conditionalFormatting sqref="F60">
    <cfRule type="containsText" dxfId="544" priority="286" operator="containsText" text="Muy Baja">
      <formula>NOT(ISERROR(SEARCH("Muy Baja",F60)))</formula>
    </cfRule>
    <cfRule type="containsText" dxfId="543" priority="287" operator="containsText" text="Baja">
      <formula>NOT(ISERROR(SEARCH("Baja",F60)))</formula>
    </cfRule>
    <cfRule type="containsText" dxfId="542" priority="288" operator="containsText" text="Muy Alta">
      <formula>NOT(ISERROR(SEARCH("Muy Alta",F60)))</formula>
    </cfRule>
    <cfRule type="containsText" dxfId="541" priority="289" operator="containsText" text="Alta">
      <formula>NOT(ISERROR(SEARCH("Alta",F60)))</formula>
    </cfRule>
    <cfRule type="containsText" dxfId="540" priority="290" operator="containsText" text="Media">
      <formula>NOT(ISERROR(SEARCH("Media",F60)))</formula>
    </cfRule>
    <cfRule type="containsText" dxfId="539" priority="291" operator="containsText" text="Media">
      <formula>NOT(ISERROR(SEARCH("Media",F60)))</formula>
    </cfRule>
    <cfRule type="containsText" dxfId="538" priority="292" operator="containsText" text="Media">
      <formula>NOT(ISERROR(SEARCH("Media",F60)))</formula>
    </cfRule>
    <cfRule type="containsText" dxfId="537" priority="293" operator="containsText" text="Muy Baja">
      <formula>NOT(ISERROR(SEARCH("Muy Baja",F60)))</formula>
    </cfRule>
    <cfRule type="containsText" dxfId="536" priority="294" operator="containsText" text="Baja">
      <formula>NOT(ISERROR(SEARCH("Baja",F60)))</formula>
    </cfRule>
    <cfRule type="containsText" dxfId="535" priority="295" operator="containsText" text="Muy Baja">
      <formula>NOT(ISERROR(SEARCH("Muy Baja",F60)))</formula>
    </cfRule>
    <cfRule type="containsText" dxfId="534" priority="296" operator="containsText" text="Muy Baja">
      <formula>NOT(ISERROR(SEARCH("Muy Baja",F60)))</formula>
    </cfRule>
    <cfRule type="containsText" dxfId="533" priority="297" operator="containsText" text="Muy Baja">
      <formula>NOT(ISERROR(SEARCH("Muy Baja",F60)))</formula>
    </cfRule>
    <cfRule type="containsText" dxfId="532" priority="298" operator="containsText" text="Muy Baja'Tabla probabilidad'!">
      <formula>NOT(ISERROR(SEARCH("Muy Baja'Tabla probabilidad'!",F60)))</formula>
    </cfRule>
    <cfRule type="containsText" dxfId="531" priority="299" operator="containsText" text="Muy bajo">
      <formula>NOT(ISERROR(SEARCH("Muy bajo",F60)))</formula>
    </cfRule>
    <cfRule type="containsText" dxfId="530" priority="300" operator="containsText" text="Alta">
      <formula>NOT(ISERROR(SEARCH("Alta",F60)))</formula>
    </cfRule>
    <cfRule type="containsText" dxfId="529" priority="301" operator="containsText" text="Media">
      <formula>NOT(ISERROR(SEARCH("Media",F60)))</formula>
    </cfRule>
    <cfRule type="containsText" dxfId="528" priority="302" operator="containsText" text="Baja">
      <formula>NOT(ISERROR(SEARCH("Baja",F60)))</formula>
    </cfRule>
    <cfRule type="containsText" dxfId="527" priority="303" operator="containsText" text="Muy baja">
      <formula>NOT(ISERROR(SEARCH("Muy baja",F60)))</formula>
    </cfRule>
    <cfRule type="cellIs" dxfId="526" priority="306" operator="between">
      <formula>1</formula>
      <formula>2</formula>
    </cfRule>
    <cfRule type="cellIs" dxfId="525" priority="307" operator="between">
      <formula>0</formula>
      <formula>2</formula>
    </cfRule>
  </conditionalFormatting>
  <conditionalFormatting sqref="G10 G20 G40 G50">
    <cfRule type="containsText" dxfId="524" priority="616" operator="containsText" text="Catastrófico">
      <formula>NOT(ISERROR(SEARCH("Catastrófico",G10)))</formula>
    </cfRule>
    <cfRule type="containsText" dxfId="523" priority="617" operator="containsText" text="Mayor">
      <formula>NOT(ISERROR(SEARCH("Mayor",G10)))</formula>
    </cfRule>
    <cfRule type="containsText" dxfId="522" priority="618" operator="containsText" text="Alta">
      <formula>NOT(ISERROR(SEARCH("Alta",G10)))</formula>
    </cfRule>
    <cfRule type="containsText" dxfId="521" priority="619" operator="containsText" text="Moderado">
      <formula>NOT(ISERROR(SEARCH("Moderado",G10)))</formula>
    </cfRule>
    <cfRule type="containsText" dxfId="520" priority="620" operator="containsText" text="Menor">
      <formula>NOT(ISERROR(SEARCH("Menor",G10)))</formula>
    </cfRule>
    <cfRule type="containsText" dxfId="519" priority="621" operator="containsText" text="Leve">
      <formula>NOT(ISERROR(SEARCH("Leve",G10)))</formula>
    </cfRule>
  </conditionalFormatting>
  <conditionalFormatting sqref="G60">
    <cfRule type="containsText" dxfId="518" priority="280" operator="containsText" text="Catastrófico">
      <formula>NOT(ISERROR(SEARCH("Catastrófico",G60)))</formula>
    </cfRule>
    <cfRule type="containsText" dxfId="517" priority="281" operator="containsText" text="Mayor">
      <formula>NOT(ISERROR(SEARCH("Mayor",G60)))</formula>
    </cfRule>
    <cfRule type="containsText" dxfId="516" priority="282" operator="containsText" text="Alta">
      <formula>NOT(ISERROR(SEARCH("Alta",G60)))</formula>
    </cfRule>
    <cfRule type="containsText" dxfId="515" priority="283" operator="containsText" text="Moderado">
      <formula>NOT(ISERROR(SEARCH("Moderado",G60)))</formula>
    </cfRule>
    <cfRule type="containsText" dxfId="514" priority="284" operator="containsText" text="Menor">
      <formula>NOT(ISERROR(SEARCH("Menor",G60)))</formula>
    </cfRule>
    <cfRule type="containsText" dxfId="513" priority="285" operator="containsText" text="Leve">
      <formula>NOT(ISERROR(SEARCH("Leve",G60)))</formula>
    </cfRule>
  </conditionalFormatting>
  <conditionalFormatting sqref="H10:I10 H20:I20 H40:I40 H50:I50">
    <cfRule type="containsText" dxfId="512" priority="611" operator="containsText" text="Extremo">
      <formula>NOT(ISERROR(SEARCH("Extremo",H10)))</formula>
    </cfRule>
    <cfRule type="containsText" dxfId="511" priority="612" operator="containsText" text="Alto">
      <formula>NOT(ISERROR(SEARCH("Alto",H10)))</formula>
    </cfRule>
    <cfRule type="containsText" dxfId="510" priority="613" operator="containsText" text="Bajo">
      <formula>NOT(ISERROR(SEARCH("Bajo",H10)))</formula>
    </cfRule>
    <cfRule type="containsText" dxfId="509" priority="614" operator="containsText" text="Moderado">
      <formula>NOT(ISERROR(SEARCH("Moderado",H10)))</formula>
    </cfRule>
    <cfRule type="containsText" dxfId="508" priority="615" operator="containsText" text="Extremo">
      <formula>NOT(ISERROR(SEARCH("Extremo",H10)))</formula>
    </cfRule>
  </conditionalFormatting>
  <conditionalFormatting sqref="H60:I60">
    <cfRule type="containsText" dxfId="507" priority="275" operator="containsText" text="Extremo">
      <formula>NOT(ISERROR(SEARCH("Extremo",H60)))</formula>
    </cfRule>
    <cfRule type="containsText" dxfId="506" priority="276" operator="containsText" text="Alto">
      <formula>NOT(ISERROR(SEARCH("Alto",H60)))</formula>
    </cfRule>
    <cfRule type="containsText" dxfId="505" priority="277" operator="containsText" text="Bajo">
      <formula>NOT(ISERROR(SEARCH("Bajo",H60)))</formula>
    </cfRule>
    <cfRule type="containsText" dxfId="504" priority="278" operator="containsText" text="Moderado">
      <formula>NOT(ISERROR(SEARCH("Moderado",H60)))</formula>
    </cfRule>
    <cfRule type="containsText" dxfId="503" priority="279" operator="containsText" text="Extremo">
      <formula>NOT(ISERROR(SEARCH("Extremo",H60)))</formula>
    </cfRule>
  </conditionalFormatting>
  <conditionalFormatting sqref="J10:J59">
    <cfRule type="containsText" dxfId="502" priority="580" operator="containsText" text="Muy Alta">
      <formula>NOT(ISERROR(SEARCH("Muy Alta",J10)))</formula>
    </cfRule>
    <cfRule type="containsText" dxfId="501" priority="581" operator="containsText" text="Alta">
      <formula>NOT(ISERROR(SEARCH("Alta",J10)))</formula>
    </cfRule>
    <cfRule type="containsText" dxfId="500" priority="582" operator="containsText" text="Media">
      <formula>NOT(ISERROR(SEARCH("Media",J10)))</formula>
    </cfRule>
    <cfRule type="containsText" dxfId="499" priority="583" operator="containsText" text="Baja">
      <formula>NOT(ISERROR(SEARCH("Baja",J10)))</formula>
    </cfRule>
    <cfRule type="containsText" dxfId="498" priority="584" operator="containsText" text="Muy Baja">
      <formula>NOT(ISERROR(SEARCH("Muy Baja",J10)))</formula>
    </cfRule>
  </conditionalFormatting>
  <conditionalFormatting sqref="J10:J69">
    <cfRule type="containsText" dxfId="497" priority="265" operator="containsText" text="Muy Baja">
      <formula>NOT(ISERROR(SEARCH("Muy Baja",J10)))</formula>
    </cfRule>
  </conditionalFormatting>
  <conditionalFormatting sqref="J60:J69">
    <cfRule type="containsText" dxfId="496" priority="255" operator="containsText" text="Muy Baja">
      <formula>NOT(ISERROR(SEARCH("Muy Baja",J60)))</formula>
    </cfRule>
    <cfRule type="containsText" dxfId="495" priority="261" operator="containsText" text="Muy Alta">
      <formula>NOT(ISERROR(SEARCH("Muy Alta",J60)))</formula>
    </cfRule>
    <cfRule type="containsText" dxfId="494" priority="262" operator="containsText" text="Alta">
      <formula>NOT(ISERROR(SEARCH("Alta",J60)))</formula>
    </cfRule>
    <cfRule type="containsText" dxfId="493" priority="263" operator="containsText" text="Media">
      <formula>NOT(ISERROR(SEARCH("Media",J60)))</formula>
    </cfRule>
    <cfRule type="containsText" dxfId="492" priority="264" operator="containsText" text="Baja">
      <formula>NOT(ISERROR(SEARCH("Baja",J60)))</formula>
    </cfRule>
  </conditionalFormatting>
  <conditionalFormatting sqref="K10:K69">
    <cfRule type="containsText" dxfId="491" priority="256" operator="containsText" text="Catastrófico">
      <formula>NOT(ISERROR(SEARCH("Catastrófico",K10)))</formula>
    </cfRule>
    <cfRule type="containsText" dxfId="490" priority="257" operator="containsText" text="Moderado">
      <formula>NOT(ISERROR(SEARCH("Moderado",K10)))</formula>
    </cfRule>
    <cfRule type="containsText" dxfId="489" priority="258" operator="containsText" text="Menor">
      <formula>NOT(ISERROR(SEARCH("Menor",K10)))</formula>
    </cfRule>
    <cfRule type="containsText" dxfId="488" priority="259" operator="containsText" text="Leve">
      <formula>NOT(ISERROR(SEARCH("Leve",K10)))</formula>
    </cfRule>
    <cfRule type="containsText" dxfId="487" priority="260" operator="containsText" text="Mayor">
      <formula>NOT(ISERROR(SEARCH("Mayor",K10)))</formula>
    </cfRule>
  </conditionalFormatting>
  <conditionalFormatting sqref="M10 M20 M40 M50">
    <cfRule type="containsText" dxfId="486" priority="585" operator="containsText" text="Extremo">
      <formula>NOT(ISERROR(SEARCH("Extremo",M10)))</formula>
    </cfRule>
    <cfRule type="containsText" dxfId="485" priority="586" operator="containsText" text="Alto">
      <formula>NOT(ISERROR(SEARCH("Alto",M10)))</formula>
    </cfRule>
    <cfRule type="containsText" dxfId="484" priority="587" operator="containsText" text="Moderado">
      <formula>NOT(ISERROR(SEARCH("Moderado",M10)))</formula>
    </cfRule>
    <cfRule type="containsText" dxfId="483" priority="588" operator="containsText" text="Menor">
      <formula>NOT(ISERROR(SEARCH("Menor",M10)))</formula>
    </cfRule>
    <cfRule type="containsText" dxfId="482" priority="589" operator="containsText" text="Bajo">
      <formula>NOT(ISERROR(SEARCH("Bajo",M10)))</formula>
    </cfRule>
    <cfRule type="containsText" dxfId="481" priority="590" operator="containsText" text="Moderado">
      <formula>NOT(ISERROR(SEARCH("Moderado",M10)))</formula>
    </cfRule>
    <cfRule type="containsText" dxfId="480" priority="591" operator="containsText" text="Extremo">
      <formula>NOT(ISERROR(SEARCH("Extremo",M10)))</formula>
    </cfRule>
    <cfRule type="containsText" dxfId="479" priority="592" operator="containsText" text="Baja">
      <formula>NOT(ISERROR(SEARCH("Baja",M10)))</formula>
    </cfRule>
    <cfRule type="containsText" dxfId="478" priority="593" operator="containsText" text="Alto">
      <formula>NOT(ISERROR(SEARCH("Alto",M10)))</formula>
    </cfRule>
  </conditionalFormatting>
  <conditionalFormatting sqref="M60">
    <cfRule type="containsText" dxfId="477" priority="266" operator="containsText" text="Extremo">
      <formula>NOT(ISERROR(SEARCH("Extremo",M60)))</formula>
    </cfRule>
    <cfRule type="containsText" dxfId="476" priority="267" operator="containsText" text="Alto">
      <formula>NOT(ISERROR(SEARCH("Alto",M60)))</formula>
    </cfRule>
    <cfRule type="containsText" dxfId="475" priority="268" operator="containsText" text="Moderado">
      <formula>NOT(ISERROR(SEARCH("Moderado",M60)))</formula>
    </cfRule>
    <cfRule type="containsText" dxfId="474" priority="269" operator="containsText" text="Menor">
      <formula>NOT(ISERROR(SEARCH("Menor",M60)))</formula>
    </cfRule>
    <cfRule type="containsText" dxfId="473" priority="270" operator="containsText" text="Bajo">
      <formula>NOT(ISERROR(SEARCH("Bajo",M60)))</formula>
    </cfRule>
    <cfRule type="containsText" dxfId="472" priority="271" operator="containsText" text="Moderado">
      <formula>NOT(ISERROR(SEARCH("Moderado",M60)))</formula>
    </cfRule>
    <cfRule type="containsText" dxfId="471" priority="272" operator="containsText" text="Extremo">
      <formula>NOT(ISERROR(SEARCH("Extremo",M60)))</formula>
    </cfRule>
    <cfRule type="containsText" dxfId="470" priority="273" operator="containsText" text="Baja">
      <formula>NOT(ISERROR(SEARCH("Baja",M60)))</formula>
    </cfRule>
    <cfRule type="containsText" dxfId="469" priority="274" operator="containsText" text="Alto">
      <formula>NOT(ISERROR(SEARCH("Alto",M60)))</formula>
    </cfRule>
  </conditionalFormatting>
  <conditionalFormatting sqref="F30">
    <cfRule type="containsText" dxfId="468" priority="74" operator="containsText" text="Muy Baja">
      <formula>NOT(ISERROR(SEARCH("Muy Baja",F30)))</formula>
    </cfRule>
    <cfRule type="containsText" dxfId="467" priority="75" operator="containsText" text="Baja">
      <formula>NOT(ISERROR(SEARCH("Baja",F30)))</formula>
    </cfRule>
    <cfRule type="containsText" dxfId="466" priority="76" operator="containsText" text="Muy Alta">
      <formula>NOT(ISERROR(SEARCH("Muy Alta",F30)))</formula>
    </cfRule>
    <cfRule type="containsText" dxfId="465" priority="77" operator="containsText" text="Alta">
      <formula>NOT(ISERROR(SEARCH("Alta",F30)))</formula>
    </cfRule>
    <cfRule type="containsText" dxfId="464" priority="78" operator="containsText" text="Media">
      <formula>NOT(ISERROR(SEARCH("Media",F30)))</formula>
    </cfRule>
    <cfRule type="containsText" dxfId="463" priority="79" operator="containsText" text="Media">
      <formula>NOT(ISERROR(SEARCH("Media",F30)))</formula>
    </cfRule>
    <cfRule type="containsText" dxfId="462" priority="80" operator="containsText" text="Media">
      <formula>NOT(ISERROR(SEARCH("Media",F30)))</formula>
    </cfRule>
    <cfRule type="containsText" dxfId="461" priority="81" operator="containsText" text="Muy Baja">
      <formula>NOT(ISERROR(SEARCH("Muy Baja",F30)))</formula>
    </cfRule>
    <cfRule type="containsText" dxfId="460" priority="82" operator="containsText" text="Baja">
      <formula>NOT(ISERROR(SEARCH("Baja",F30)))</formula>
    </cfRule>
    <cfRule type="containsText" dxfId="459" priority="83" operator="containsText" text="Muy Baja">
      <formula>NOT(ISERROR(SEARCH("Muy Baja",F30)))</formula>
    </cfRule>
    <cfRule type="containsText" dxfId="458" priority="84" operator="containsText" text="Muy Baja">
      <formula>NOT(ISERROR(SEARCH("Muy Baja",F30)))</formula>
    </cfRule>
    <cfRule type="containsText" dxfId="457" priority="85" operator="containsText" text="Muy Baja">
      <formula>NOT(ISERROR(SEARCH("Muy Baja",F30)))</formula>
    </cfRule>
    <cfRule type="containsText" dxfId="456" priority="86" operator="containsText" text="Muy Baja'Tabla probabilidad'!">
      <formula>NOT(ISERROR(SEARCH("Muy Baja'Tabla probabilidad'!",F30)))</formula>
    </cfRule>
    <cfRule type="containsText" dxfId="455" priority="87" operator="containsText" text="Muy bajo">
      <formula>NOT(ISERROR(SEARCH("Muy bajo",F30)))</formula>
    </cfRule>
    <cfRule type="containsText" dxfId="454" priority="88" operator="containsText" text="Alta">
      <formula>NOT(ISERROR(SEARCH("Alta",F30)))</formula>
    </cfRule>
    <cfRule type="containsText" dxfId="453" priority="89" operator="containsText" text="Media">
      <formula>NOT(ISERROR(SEARCH("Media",F30)))</formula>
    </cfRule>
    <cfRule type="containsText" dxfId="452" priority="90" operator="containsText" text="Baja">
      <formula>NOT(ISERROR(SEARCH("Baja",F30)))</formula>
    </cfRule>
    <cfRule type="containsText" dxfId="451" priority="91" operator="containsText" text="Muy baja">
      <formula>NOT(ISERROR(SEARCH("Muy baja",F30)))</formula>
    </cfRule>
    <cfRule type="cellIs" dxfId="450" priority="94" operator="between">
      <formula>1</formula>
      <formula>2</formula>
    </cfRule>
    <cfRule type="cellIs" dxfId="449" priority="95" operator="between">
      <formula>0</formula>
      <formula>2</formula>
    </cfRule>
  </conditionalFormatting>
  <conditionalFormatting sqref="G30">
    <cfRule type="containsText" dxfId="448" priority="68" operator="containsText" text="Catastrófico">
      <formula>NOT(ISERROR(SEARCH("Catastrófico",G30)))</formula>
    </cfRule>
    <cfRule type="containsText" dxfId="447" priority="69" operator="containsText" text="Mayor">
      <formula>NOT(ISERROR(SEARCH("Mayor",G30)))</formula>
    </cfRule>
    <cfRule type="containsText" dxfId="446" priority="70" operator="containsText" text="Alta">
      <formula>NOT(ISERROR(SEARCH("Alta",G30)))</formula>
    </cfRule>
    <cfRule type="containsText" dxfId="445" priority="71" operator="containsText" text="Moderado">
      <formula>NOT(ISERROR(SEARCH("Moderado",G30)))</formula>
    </cfRule>
    <cfRule type="containsText" dxfId="444" priority="72" operator="containsText" text="Menor">
      <formula>NOT(ISERROR(SEARCH("Menor",G30)))</formula>
    </cfRule>
    <cfRule type="containsText" dxfId="443" priority="73" operator="containsText" text="Leve">
      <formula>NOT(ISERROR(SEARCH("Leve",G30)))</formula>
    </cfRule>
  </conditionalFormatting>
  <conditionalFormatting sqref="H30:I30">
    <cfRule type="containsText" dxfId="442" priority="63" operator="containsText" text="Extremo">
      <formula>NOT(ISERROR(SEARCH("Extremo",H30)))</formula>
    </cfRule>
    <cfRule type="containsText" dxfId="441" priority="64" operator="containsText" text="Alto">
      <formula>NOT(ISERROR(SEARCH("Alto",H30)))</formula>
    </cfRule>
    <cfRule type="containsText" dxfId="440" priority="65" operator="containsText" text="Bajo">
      <formula>NOT(ISERROR(SEARCH("Bajo",H30)))</formula>
    </cfRule>
    <cfRule type="containsText" dxfId="439" priority="66" operator="containsText" text="Moderado">
      <formula>NOT(ISERROR(SEARCH("Moderado",H30)))</formula>
    </cfRule>
    <cfRule type="containsText" dxfId="438" priority="67" operator="containsText" text="Extremo">
      <formula>NOT(ISERROR(SEARCH("Extremo",H30)))</formula>
    </cfRule>
  </conditionalFormatting>
  <conditionalFormatting sqref="M30">
    <cfRule type="containsText" dxfId="437" priority="54" operator="containsText" text="Extremo">
      <formula>NOT(ISERROR(SEARCH("Extremo",M30)))</formula>
    </cfRule>
    <cfRule type="containsText" dxfId="436" priority="55" operator="containsText" text="Alto">
      <formula>NOT(ISERROR(SEARCH("Alto",M30)))</formula>
    </cfRule>
    <cfRule type="containsText" dxfId="435" priority="56" operator="containsText" text="Moderado">
      <formula>NOT(ISERROR(SEARCH("Moderado",M30)))</formula>
    </cfRule>
    <cfRule type="containsText" dxfId="434" priority="57" operator="containsText" text="Menor">
      <formula>NOT(ISERROR(SEARCH("Menor",M30)))</formula>
    </cfRule>
    <cfRule type="containsText" dxfId="433" priority="58" operator="containsText" text="Bajo">
      <formula>NOT(ISERROR(SEARCH("Bajo",M30)))</formula>
    </cfRule>
    <cfRule type="containsText" dxfId="432" priority="59" operator="containsText" text="Moderado">
      <formula>NOT(ISERROR(SEARCH("Moderado",M30)))</formula>
    </cfRule>
    <cfRule type="containsText" dxfId="431" priority="60" operator="containsText" text="Extremo">
      <formula>NOT(ISERROR(SEARCH("Extremo",M30)))</formula>
    </cfRule>
    <cfRule type="containsText" dxfId="430" priority="61" operator="containsText" text="Baja">
      <formula>NOT(ISERROR(SEARCH("Baja",M30)))</formula>
    </cfRule>
    <cfRule type="containsText" dxfId="429" priority="62" operator="containsText" text="Alto">
      <formula>NOT(ISERROR(SEARCH("Alto",M30)))</formula>
    </cfRule>
  </conditionalFormatting>
  <conditionalFormatting sqref="F70">
    <cfRule type="containsText" dxfId="428" priority="32" operator="containsText" text="Muy Baja">
      <formula>NOT(ISERROR(SEARCH("Muy Baja",F70)))</formula>
    </cfRule>
    <cfRule type="containsText" dxfId="427" priority="33" operator="containsText" text="Baja">
      <formula>NOT(ISERROR(SEARCH("Baja",F70)))</formula>
    </cfRule>
    <cfRule type="containsText" dxfId="426" priority="34" operator="containsText" text="Muy Alta">
      <formula>NOT(ISERROR(SEARCH("Muy Alta",F70)))</formula>
    </cfRule>
    <cfRule type="containsText" dxfId="425" priority="35" operator="containsText" text="Alta">
      <formula>NOT(ISERROR(SEARCH("Alta",F70)))</formula>
    </cfRule>
    <cfRule type="containsText" dxfId="424" priority="36" operator="containsText" text="Media">
      <formula>NOT(ISERROR(SEARCH("Media",F70)))</formula>
    </cfRule>
    <cfRule type="containsText" dxfId="423" priority="37" operator="containsText" text="Media">
      <formula>NOT(ISERROR(SEARCH("Media",F70)))</formula>
    </cfRule>
    <cfRule type="containsText" dxfId="422" priority="38" operator="containsText" text="Media">
      <formula>NOT(ISERROR(SEARCH("Media",F70)))</formula>
    </cfRule>
    <cfRule type="containsText" dxfId="421" priority="39" operator="containsText" text="Muy Baja">
      <formula>NOT(ISERROR(SEARCH("Muy Baja",F70)))</formula>
    </cfRule>
    <cfRule type="containsText" dxfId="420" priority="40" operator="containsText" text="Baja">
      <formula>NOT(ISERROR(SEARCH("Baja",F70)))</formula>
    </cfRule>
    <cfRule type="containsText" dxfId="419" priority="41" operator="containsText" text="Muy Baja">
      <formula>NOT(ISERROR(SEARCH("Muy Baja",F70)))</formula>
    </cfRule>
    <cfRule type="containsText" dxfId="418" priority="42" operator="containsText" text="Muy Baja">
      <formula>NOT(ISERROR(SEARCH("Muy Baja",F70)))</formula>
    </cfRule>
    <cfRule type="containsText" dxfId="417" priority="43" operator="containsText" text="Muy Baja">
      <formula>NOT(ISERROR(SEARCH("Muy Baja",F70)))</formula>
    </cfRule>
    <cfRule type="containsText" dxfId="416" priority="44" operator="containsText" text="Muy Baja'Tabla probabilidad'!">
      <formula>NOT(ISERROR(SEARCH("Muy Baja'Tabla probabilidad'!",F70)))</formula>
    </cfRule>
    <cfRule type="containsText" dxfId="415" priority="45" operator="containsText" text="Muy bajo">
      <formula>NOT(ISERROR(SEARCH("Muy bajo",F70)))</formula>
    </cfRule>
    <cfRule type="containsText" dxfId="414" priority="46" operator="containsText" text="Alta">
      <formula>NOT(ISERROR(SEARCH("Alta",F70)))</formula>
    </cfRule>
    <cfRule type="containsText" dxfId="413" priority="47" operator="containsText" text="Media">
      <formula>NOT(ISERROR(SEARCH("Media",F70)))</formula>
    </cfRule>
    <cfRule type="containsText" dxfId="412" priority="48" operator="containsText" text="Baja">
      <formula>NOT(ISERROR(SEARCH("Baja",F70)))</formula>
    </cfRule>
    <cfRule type="containsText" dxfId="411" priority="49" operator="containsText" text="Muy baja">
      <formula>NOT(ISERROR(SEARCH("Muy baja",F70)))</formula>
    </cfRule>
    <cfRule type="cellIs" dxfId="410" priority="52" operator="between">
      <formula>1</formula>
      <formula>2</formula>
    </cfRule>
    <cfRule type="cellIs" dxfId="409" priority="53" operator="between">
      <formula>0</formula>
      <formula>2</formula>
    </cfRule>
  </conditionalFormatting>
  <conditionalFormatting sqref="G70">
    <cfRule type="containsText" dxfId="408" priority="26" operator="containsText" text="Catastrófico">
      <formula>NOT(ISERROR(SEARCH("Catastrófico",G70)))</formula>
    </cfRule>
    <cfRule type="containsText" dxfId="407" priority="27" operator="containsText" text="Mayor">
      <formula>NOT(ISERROR(SEARCH("Mayor",G70)))</formula>
    </cfRule>
    <cfRule type="containsText" dxfId="406" priority="28" operator="containsText" text="Alta">
      <formula>NOT(ISERROR(SEARCH("Alta",G70)))</formula>
    </cfRule>
    <cfRule type="containsText" dxfId="405" priority="29" operator="containsText" text="Moderado">
      <formula>NOT(ISERROR(SEARCH("Moderado",G70)))</formula>
    </cfRule>
    <cfRule type="containsText" dxfId="404" priority="30" operator="containsText" text="Menor">
      <formula>NOT(ISERROR(SEARCH("Menor",G70)))</formula>
    </cfRule>
    <cfRule type="containsText" dxfId="403" priority="31" operator="containsText" text="Leve">
      <formula>NOT(ISERROR(SEARCH("Leve",G70)))</formula>
    </cfRule>
  </conditionalFormatting>
  <conditionalFormatting sqref="H70:I70">
    <cfRule type="containsText" dxfId="402" priority="21" operator="containsText" text="Extremo">
      <formula>NOT(ISERROR(SEARCH("Extremo",H70)))</formula>
    </cfRule>
    <cfRule type="containsText" dxfId="401" priority="22" operator="containsText" text="Alto">
      <formula>NOT(ISERROR(SEARCH("Alto",H70)))</formula>
    </cfRule>
    <cfRule type="containsText" dxfId="400" priority="23" operator="containsText" text="Bajo">
      <formula>NOT(ISERROR(SEARCH("Bajo",H70)))</formula>
    </cfRule>
    <cfRule type="containsText" dxfId="399" priority="24" operator="containsText" text="Moderado">
      <formula>NOT(ISERROR(SEARCH("Moderado",H70)))</formula>
    </cfRule>
    <cfRule type="containsText" dxfId="398" priority="25" operator="containsText" text="Extremo">
      <formula>NOT(ISERROR(SEARCH("Extremo",H70)))</formula>
    </cfRule>
  </conditionalFormatting>
  <conditionalFormatting sqref="J70:J79">
    <cfRule type="containsText" dxfId="397" priority="11" operator="containsText" text="Muy Baja">
      <formula>NOT(ISERROR(SEARCH("Muy Baja",J70)))</formula>
    </cfRule>
  </conditionalFormatting>
  <conditionalFormatting sqref="J70:J79">
    <cfRule type="containsText" dxfId="396" priority="1" operator="containsText" text="Muy Baja">
      <formula>NOT(ISERROR(SEARCH("Muy Baja",J70)))</formula>
    </cfRule>
    <cfRule type="containsText" dxfId="395" priority="7" operator="containsText" text="Muy Alta">
      <formula>NOT(ISERROR(SEARCH("Muy Alta",J70)))</formula>
    </cfRule>
    <cfRule type="containsText" dxfId="394" priority="8" operator="containsText" text="Alta">
      <formula>NOT(ISERROR(SEARCH("Alta",J70)))</formula>
    </cfRule>
    <cfRule type="containsText" dxfId="393" priority="9" operator="containsText" text="Media">
      <formula>NOT(ISERROR(SEARCH("Media",J70)))</formula>
    </cfRule>
    <cfRule type="containsText" dxfId="392" priority="10" operator="containsText" text="Baja">
      <formula>NOT(ISERROR(SEARCH("Baja",J70)))</formula>
    </cfRule>
  </conditionalFormatting>
  <conditionalFormatting sqref="K70:K79">
    <cfRule type="containsText" dxfId="391" priority="2" operator="containsText" text="Catastrófico">
      <formula>NOT(ISERROR(SEARCH("Catastrófico",K70)))</formula>
    </cfRule>
    <cfRule type="containsText" dxfId="390" priority="3" operator="containsText" text="Moderado">
      <formula>NOT(ISERROR(SEARCH("Moderado",K70)))</formula>
    </cfRule>
    <cfRule type="containsText" dxfId="389" priority="4" operator="containsText" text="Menor">
      <formula>NOT(ISERROR(SEARCH("Menor",K70)))</formula>
    </cfRule>
    <cfRule type="containsText" dxfId="388" priority="5" operator="containsText" text="Leve">
      <formula>NOT(ISERROR(SEARCH("Leve",K70)))</formula>
    </cfRule>
    <cfRule type="containsText" dxfId="387" priority="6" operator="containsText" text="Mayor">
      <formula>NOT(ISERROR(SEARCH("Mayor",K70)))</formula>
    </cfRule>
  </conditionalFormatting>
  <conditionalFormatting sqref="M70">
    <cfRule type="containsText" dxfId="386" priority="12" operator="containsText" text="Extremo">
      <formula>NOT(ISERROR(SEARCH("Extremo",M70)))</formula>
    </cfRule>
    <cfRule type="containsText" dxfId="385" priority="13" operator="containsText" text="Alto">
      <formula>NOT(ISERROR(SEARCH("Alto",M70)))</formula>
    </cfRule>
    <cfRule type="containsText" dxfId="384" priority="14" operator="containsText" text="Moderado">
      <formula>NOT(ISERROR(SEARCH("Moderado",M70)))</formula>
    </cfRule>
    <cfRule type="containsText" dxfId="383" priority="15" operator="containsText" text="Menor">
      <formula>NOT(ISERROR(SEARCH("Menor",M70)))</formula>
    </cfRule>
    <cfRule type="containsText" dxfId="382" priority="16" operator="containsText" text="Bajo">
      <formula>NOT(ISERROR(SEARCH("Bajo",M70)))</formula>
    </cfRule>
    <cfRule type="containsText" dxfId="381" priority="17" operator="containsText" text="Moderado">
      <formula>NOT(ISERROR(SEARCH("Moderado",M70)))</formula>
    </cfRule>
    <cfRule type="containsText" dxfId="380" priority="18" operator="containsText" text="Extremo">
      <formula>NOT(ISERROR(SEARCH("Extremo",M70)))</formula>
    </cfRule>
    <cfRule type="containsText" dxfId="379" priority="19" operator="containsText" text="Baja">
      <formula>NOT(ISERROR(SEARCH("Baja",M70)))</formula>
    </cfRule>
    <cfRule type="containsText" dxfId="378" priority="20" operator="containsText" text="Alto">
      <formula>NOT(ISERROR(SEARCH("Alto",M70)))</formula>
    </cfRule>
  </conditionalFormatting>
  <dataValidations count="1">
    <dataValidation type="list" allowBlank="1" showInputMessage="1" showErrorMessage="1" sqref="D10:D6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41"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42"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F50</xm:sqref>
        </x14:conditionalFormatting>
        <x14:conditionalFormatting xmlns:xm="http://schemas.microsoft.com/office/excel/2006/main">
          <x14:cfRule type="containsText" priority="304"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305"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92" operator="containsText" id="{134FF440-3B60-4E2D-9990-75BA24AE90F8}">
            <xm:f>NOT(ISERROR(SEARCH('8- Políticas de Administración '!$B$5,F30)))</xm:f>
            <xm:f>'8- Políticas de Administración '!$B$5</xm:f>
            <x14:dxf>
              <font>
                <color rgb="FF006100"/>
              </font>
              <fill>
                <patternFill>
                  <bgColor rgb="FFC6EFCE"/>
                </patternFill>
              </fill>
            </x14:dxf>
          </x14:cfRule>
          <x14:cfRule type="containsText" priority="93" operator="containsText" id="{54DDBA47-D6C1-48AE-81F1-F83E0BDA4677}">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50" operator="containsText" id="{9EFD0948-6E73-410E-9882-5A86E3B62DFC}">
            <xm:f>NOT(ISERROR(SEARCH('8- Políticas de Administración '!$B$5,F70)))</xm:f>
            <xm:f>'8- Políticas de Administración '!$B$5</xm:f>
            <x14:dxf>
              <font>
                <color rgb="FF006100"/>
              </font>
              <fill>
                <patternFill>
                  <bgColor rgb="FFC6EFCE"/>
                </patternFill>
              </fill>
            </x14:dxf>
          </x14:cfRule>
          <x14:cfRule type="containsText" priority="51" operator="containsText" id="{E81C2157-458B-4132-9C4A-F38FFC39C317}">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zoomScale="55" zoomScaleNormal="55" workbookViewId="0">
      <selection activeCell="C19" sqref="C19:E19"/>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663" t="s">
        <v>350</v>
      </c>
      <c r="C2" s="663"/>
      <c r="D2" s="663"/>
      <c r="E2" s="663"/>
      <c r="F2" s="227"/>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28" t="s">
        <v>351</v>
      </c>
      <c r="D4" s="229"/>
      <c r="E4" s="230" t="s">
        <v>352</v>
      </c>
      <c r="F4" s="231"/>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32" t="s">
        <v>353</v>
      </c>
      <c r="D5" s="232"/>
      <c r="E5" s="232" t="s">
        <v>354</v>
      </c>
      <c r="F5" s="233" t="s">
        <v>352</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355</v>
      </c>
      <c r="C6" s="165" t="s">
        <v>356</v>
      </c>
      <c r="D6" s="166">
        <v>0.04</v>
      </c>
      <c r="E6" s="167" t="s">
        <v>357</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358</v>
      </c>
      <c r="C7" s="165" t="s">
        <v>359</v>
      </c>
      <c r="D7" s="166">
        <v>0.09</v>
      </c>
      <c r="E7" s="167" t="s">
        <v>360</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361</v>
      </c>
      <c r="C8" s="165" t="s">
        <v>362</v>
      </c>
      <c r="D8" s="166">
        <v>0.28999999999999998</v>
      </c>
      <c r="E8" s="167" t="s">
        <v>363</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364</v>
      </c>
      <c r="C9" s="165" t="s">
        <v>365</v>
      </c>
      <c r="D9" s="166">
        <v>0.49</v>
      </c>
      <c r="E9" s="167" t="s">
        <v>366</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367</v>
      </c>
      <c r="C10" s="165" t="s">
        <v>368</v>
      </c>
      <c r="D10" s="166">
        <v>1</v>
      </c>
      <c r="E10" s="167" t="s">
        <v>369</v>
      </c>
      <c r="F10" s="77">
        <v>5</v>
      </c>
      <c r="G10" s="1"/>
      <c r="H10" s="1"/>
      <c r="I10" s="73" t="s">
        <v>370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664" t="s">
        <v>371</v>
      </c>
      <c r="C14" s="664"/>
      <c r="D14" s="664"/>
      <c r="E14" s="664"/>
      <c r="F14" s="234"/>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35"/>
      <c r="D15" s="235"/>
      <c r="E15" s="235"/>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660" t="s">
        <v>273</v>
      </c>
      <c r="D16" s="660"/>
      <c r="E16" s="660"/>
      <c r="F16" s="58"/>
      <c r="G16" s="57"/>
      <c r="H16" s="57"/>
      <c r="I16" s="74" t="s">
        <v>265</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372</v>
      </c>
      <c r="C17" s="659" t="s">
        <v>373</v>
      </c>
      <c r="D17" s="659"/>
      <c r="E17" s="659"/>
      <c r="F17" s="77">
        <v>1</v>
      </c>
      <c r="G17" s="57"/>
      <c r="H17" s="57"/>
      <c r="I17" s="73" t="s">
        <v>273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374</v>
      </c>
      <c r="C18" s="659" t="s">
        <v>375</v>
      </c>
      <c r="D18" s="659"/>
      <c r="E18" s="659"/>
      <c r="F18" s="77">
        <v>2</v>
      </c>
      <c r="G18" s="57"/>
      <c r="H18" s="57"/>
      <c r="I18" s="73" t="s">
        <v>270</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376</v>
      </c>
      <c r="C19" s="659" t="s">
        <v>377</v>
      </c>
      <c r="D19" s="659"/>
      <c r="E19" s="659"/>
      <c r="F19" s="77">
        <v>3</v>
      </c>
      <c r="G19" s="57"/>
      <c r="H19" s="57"/>
      <c r="I19" s="73" t="s">
        <v>275</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378</v>
      </c>
      <c r="C20" s="659" t="s">
        <v>274</v>
      </c>
      <c r="D20" s="659"/>
      <c r="E20" s="659"/>
      <c r="F20" s="77">
        <v>4</v>
      </c>
      <c r="G20" s="57"/>
      <c r="H20" s="57"/>
      <c r="I20" s="73" t="s">
        <v>379</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380</v>
      </c>
      <c r="C21" s="659" t="s">
        <v>287</v>
      </c>
      <c r="D21" s="659"/>
      <c r="E21" s="659"/>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662" t="s">
        <v>270</v>
      </c>
      <c r="D24" s="662"/>
      <c r="E24" s="662"/>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372</v>
      </c>
      <c r="C25" s="659" t="s">
        <v>381</v>
      </c>
      <c r="D25" s="659"/>
      <c r="E25" s="659"/>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374</v>
      </c>
      <c r="C26" s="659" t="s">
        <v>382</v>
      </c>
      <c r="D26" s="659"/>
      <c r="E26" s="659"/>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376</v>
      </c>
      <c r="C27" s="659" t="s">
        <v>271</v>
      </c>
      <c r="D27" s="659"/>
      <c r="E27" s="659"/>
      <c r="F27" s="77">
        <v>3</v>
      </c>
      <c r="G27" s="57"/>
      <c r="H27" s="57"/>
      <c r="I27" s="65" t="str">
        <f t="array" ref="I27:I31">_xlfn.IFS(I10='[5]8- Políticas de Administración '!$C$16,'[5]8- Políticas de Administración '!$C$17:$C$21,I10='[5]8- Políticas de Administración '!$C$24,'[5]8- Políticas de Administración '!$C$25:$C$29,I10='[5]8- Políticas de Administración '!$C$32,'[5]8- Políticas de Administración '!$C$33:$C$37,I10='[5]8- Políticas de Administración '!$C$40,'[5]8- Políticas de Administración '!$C$41:$C$45,I10='[5]8- Políticas de Administración '!$C$48,'[5]8- Políticas de Administración '!$C$49:$C$53,I10='[5]8- Políticas de Administración '!$C$56,'[5]8- Políticas de Administración '!$C$57:$C$61)</f>
        <v xml:space="preserve">Si el hecho llegara a presentarse, tendría consecuencias o efectos mínimos sobre la entidad.
</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378</v>
      </c>
      <c r="C28" s="659" t="s">
        <v>383</v>
      </c>
      <c r="D28" s="659"/>
      <c r="E28" s="659"/>
      <c r="F28" s="77">
        <v>4</v>
      </c>
      <c r="G28" s="57"/>
      <c r="H28" s="57"/>
      <c r="I28" s="65" t="str">
        <v xml:space="preserve">Si el hecho llegara a presentarse, tendría bajo impacto o efecto sobre la entidad.
</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380</v>
      </c>
      <c r="C29" s="659" t="s">
        <v>384</v>
      </c>
      <c r="D29" s="659"/>
      <c r="E29" s="659"/>
      <c r="F29" s="77">
        <v>5</v>
      </c>
      <c r="G29" s="57"/>
      <c r="H29" s="57"/>
      <c r="I29" s="65" t="str">
        <v xml:space="preserve">Si el hecho llegara a presentarse, tendría medianas consecuencias o efectos sobre la entidad.
</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tr">
        <v xml:space="preserve">Si el hecho llegara a presentarse, tendría desastrosas consecuencias o efectos sobre la entidad.
</v>
      </c>
      <c r="J31" s="65"/>
      <c r="K31" s="65"/>
      <c r="L31" s="65"/>
      <c r="M31" s="65"/>
      <c r="N31" s="65"/>
      <c r="O31" s="65"/>
      <c r="P31" s="65"/>
      <c r="Q31" s="65"/>
      <c r="R31" s="65"/>
      <c r="S31" s="65"/>
    </row>
    <row r="32" spans="1:137" s="57" customFormat="1" ht="20.25">
      <c r="B32" s="76"/>
      <c r="C32" s="660" t="s">
        <v>275</v>
      </c>
      <c r="D32" s="660"/>
      <c r="E32" s="660"/>
      <c r="F32" s="66"/>
      <c r="I32" s="65"/>
      <c r="J32" s="65"/>
      <c r="K32" s="65"/>
      <c r="L32" s="65"/>
      <c r="M32" s="65"/>
      <c r="N32" s="65"/>
      <c r="O32" s="65"/>
      <c r="P32" s="65"/>
      <c r="Q32" s="65"/>
      <c r="R32" s="65"/>
      <c r="S32" s="65"/>
    </row>
    <row r="33" spans="2:19" s="57" customFormat="1" ht="20.25">
      <c r="B33" s="51" t="s">
        <v>372</v>
      </c>
      <c r="C33" s="659" t="s">
        <v>385</v>
      </c>
      <c r="D33" s="659"/>
      <c r="E33" s="659"/>
      <c r="F33" s="77">
        <v>1</v>
      </c>
      <c r="I33" s="65" t="str">
        <f t="array" ref="I33:I37">IF(I10='[5]8- Políticas de Administración '!$C$16,'[5]8- Políticas de Administración '!$C$17:$C$21,IF(I10='[5]8- Políticas de Administración '!$C$24,'[5]8- Políticas de Administración '!$C$25:$C$29,IF(I10='[5]8- Políticas de Administración '!$C$32,'[5]8- Políticas de Administración '!$C$33:$C$37,IF(I10='[5]8- Políticas de Administración '!$C$40,'[5]8- Políticas de Administración '!$C$41:$C$45,IF(I10='[5]8- Políticas de Administración '!$C$48,'[5]8- Políticas de Administración '!$C$49:$C$53,IF(I10='[5]8- Políticas de Administración '!$C$56,'[5]8-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374</v>
      </c>
      <c r="C34" s="659" t="s">
        <v>283</v>
      </c>
      <c r="D34" s="659"/>
      <c r="E34" s="659"/>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376</v>
      </c>
      <c r="C35" s="659" t="s">
        <v>276</v>
      </c>
      <c r="D35" s="659"/>
      <c r="E35" s="659"/>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378</v>
      </c>
      <c r="C36" s="659" t="s">
        <v>386</v>
      </c>
      <c r="D36" s="659"/>
      <c r="E36" s="659"/>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380</v>
      </c>
      <c r="C37" s="659" t="s">
        <v>387</v>
      </c>
      <c r="D37" s="659"/>
      <c r="E37" s="659"/>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660" t="s">
        <v>379</v>
      </c>
      <c r="D40" s="660"/>
      <c r="E40" s="660"/>
      <c r="F40" s="66"/>
    </row>
    <row r="41" spans="2:19" s="57" customFormat="1" ht="20.25">
      <c r="B41" s="236" t="s">
        <v>372</v>
      </c>
      <c r="C41" s="659" t="s">
        <v>388</v>
      </c>
      <c r="D41" s="659"/>
      <c r="E41" s="659"/>
      <c r="F41" s="77">
        <v>1</v>
      </c>
    </row>
    <row r="42" spans="2:19" s="57" customFormat="1" ht="20.25">
      <c r="B42" s="237" t="s">
        <v>374</v>
      </c>
      <c r="C42" s="659" t="s">
        <v>389</v>
      </c>
      <c r="D42" s="659"/>
      <c r="E42" s="659"/>
      <c r="F42" s="77">
        <v>2</v>
      </c>
    </row>
    <row r="43" spans="2:19" s="57" customFormat="1" ht="20.25">
      <c r="B43" s="238" t="s">
        <v>376</v>
      </c>
      <c r="C43" s="659" t="s">
        <v>390</v>
      </c>
      <c r="D43" s="659"/>
      <c r="E43" s="659"/>
      <c r="F43" s="77">
        <v>3</v>
      </c>
    </row>
    <row r="44" spans="2:19" s="57" customFormat="1" ht="20.25">
      <c r="B44" s="239" t="s">
        <v>378</v>
      </c>
      <c r="C44" s="659" t="s">
        <v>391</v>
      </c>
      <c r="D44" s="659"/>
      <c r="E44" s="659"/>
      <c r="F44" s="77">
        <v>4</v>
      </c>
    </row>
    <row r="45" spans="2:19" s="57" customFormat="1" ht="20.25">
      <c r="B45" s="240" t="s">
        <v>380</v>
      </c>
      <c r="C45" s="659" t="s">
        <v>392</v>
      </c>
      <c r="D45" s="659"/>
      <c r="E45" s="659"/>
      <c r="F45" s="77">
        <v>5</v>
      </c>
    </row>
    <row r="46" spans="2:19" s="57" customFormat="1" ht="20.25">
      <c r="B46" s="65"/>
      <c r="C46" s="65" t="s">
        <v>393</v>
      </c>
      <c r="D46" s="65"/>
      <c r="F46" s="66"/>
    </row>
    <row r="47" spans="2:19" s="57" customFormat="1" ht="20.25">
      <c r="B47" s="65"/>
      <c r="C47" s="65"/>
      <c r="D47" s="65"/>
      <c r="F47" s="66"/>
    </row>
    <row r="48" spans="2:19" s="57" customFormat="1" ht="20.25">
      <c r="B48" s="58"/>
      <c r="C48" s="662" t="s">
        <v>394</v>
      </c>
      <c r="D48" s="662"/>
      <c r="E48" s="662"/>
      <c r="F48" s="66"/>
    </row>
    <row r="49" spans="2:11" s="57" customFormat="1" ht="20.25" customHeight="1">
      <c r="B49" s="60" t="s">
        <v>372</v>
      </c>
      <c r="C49" s="659" t="s">
        <v>395</v>
      </c>
      <c r="D49" s="659"/>
      <c r="E49" s="659"/>
      <c r="F49" s="77">
        <v>1</v>
      </c>
    </row>
    <row r="50" spans="2:11" s="57" customFormat="1" ht="20.25" customHeight="1">
      <c r="B50" s="61" t="s">
        <v>374</v>
      </c>
      <c r="C50" s="659" t="s">
        <v>396</v>
      </c>
      <c r="D50" s="659"/>
      <c r="E50" s="659"/>
      <c r="F50" s="77">
        <v>2</v>
      </c>
      <c r="K50" s="58"/>
    </row>
    <row r="51" spans="2:11" s="57" customFormat="1" ht="20.25" customHeight="1">
      <c r="B51" s="62" t="s">
        <v>376</v>
      </c>
      <c r="C51" s="659" t="s">
        <v>397</v>
      </c>
      <c r="D51" s="659"/>
      <c r="E51" s="659"/>
      <c r="F51" s="77">
        <v>3</v>
      </c>
    </row>
    <row r="52" spans="2:11" s="57" customFormat="1" ht="20.25" customHeight="1">
      <c r="B52" s="63" t="s">
        <v>378</v>
      </c>
      <c r="C52" s="659" t="s">
        <v>398</v>
      </c>
      <c r="D52" s="659"/>
      <c r="E52" s="659"/>
      <c r="F52" s="77">
        <v>4</v>
      </c>
    </row>
    <row r="53" spans="2:11" s="57" customFormat="1" ht="20.25" customHeight="1">
      <c r="B53" s="64" t="s">
        <v>380</v>
      </c>
      <c r="C53" s="659" t="s">
        <v>399</v>
      </c>
      <c r="D53" s="659"/>
      <c r="E53" s="659"/>
      <c r="F53" s="77">
        <v>5</v>
      </c>
    </row>
    <row r="54" spans="2:11" s="57" customFormat="1" ht="20.25">
      <c r="B54" s="65"/>
      <c r="C54" s="65"/>
      <c r="D54" s="65"/>
      <c r="E54" s="65"/>
      <c r="F54" s="66"/>
    </row>
    <row r="55" spans="2:11" s="57" customFormat="1" ht="20.25"/>
    <row r="56" spans="2:11" s="57" customFormat="1" ht="20.25" customHeight="1">
      <c r="B56" s="58"/>
      <c r="C56" s="241" t="s">
        <v>370</v>
      </c>
      <c r="D56" s="241"/>
      <c r="E56" s="241"/>
      <c r="F56" s="66"/>
    </row>
    <row r="57" spans="2:11" s="57" customFormat="1" ht="20.25" customHeight="1">
      <c r="B57" s="60" t="s">
        <v>372</v>
      </c>
      <c r="C57" s="661" t="s">
        <v>400</v>
      </c>
      <c r="D57" s="661"/>
      <c r="E57" s="661"/>
      <c r="F57" s="77">
        <v>1</v>
      </c>
    </row>
    <row r="58" spans="2:11" s="57" customFormat="1" ht="20.25" customHeight="1">
      <c r="B58" s="61" t="s">
        <v>374</v>
      </c>
      <c r="C58" s="661" t="s">
        <v>401</v>
      </c>
      <c r="D58" s="661"/>
      <c r="E58" s="661"/>
      <c r="F58" s="77">
        <v>2</v>
      </c>
    </row>
    <row r="59" spans="2:11" s="57" customFormat="1" ht="20.25" customHeight="1">
      <c r="B59" s="62" t="s">
        <v>376</v>
      </c>
      <c r="C59" s="661" t="s">
        <v>402</v>
      </c>
      <c r="D59" s="661"/>
      <c r="E59" s="661"/>
      <c r="F59" s="77">
        <v>3</v>
      </c>
    </row>
    <row r="60" spans="2:11" s="57" customFormat="1" ht="20.25" customHeight="1">
      <c r="B60" s="63" t="s">
        <v>378</v>
      </c>
      <c r="C60" s="661" t="s">
        <v>403</v>
      </c>
      <c r="D60" s="661"/>
      <c r="E60" s="661"/>
      <c r="F60" s="77">
        <v>4</v>
      </c>
    </row>
    <row r="61" spans="2:11" s="57" customFormat="1" ht="20.25" customHeight="1">
      <c r="B61" s="64" t="s">
        <v>380</v>
      </c>
      <c r="C61" s="661" t="s">
        <v>404</v>
      </c>
      <c r="D61" s="661"/>
      <c r="E61" s="661"/>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667" t="s">
        <v>405</v>
      </c>
      <c r="C4" s="668"/>
      <c r="D4" s="668"/>
      <c r="E4" s="669" t="s">
        <v>406</v>
      </c>
      <c r="F4" s="669"/>
      <c r="G4" s="669"/>
      <c r="H4" s="669"/>
      <c r="I4" s="670"/>
      <c r="Q4" s="671" t="s">
        <v>407</v>
      </c>
      <c r="R4" s="671"/>
    </row>
    <row r="5" spans="2:19">
      <c r="B5" s="667"/>
      <c r="C5" s="668"/>
      <c r="D5" s="668"/>
      <c r="E5" s="669"/>
      <c r="F5" s="669"/>
      <c r="G5" s="669"/>
      <c r="H5" s="669"/>
      <c r="I5" s="670"/>
      <c r="Q5" s="671"/>
      <c r="R5" s="671"/>
    </row>
    <row r="6" spans="2:19">
      <c r="B6" s="667"/>
      <c r="C6" s="668"/>
      <c r="D6" s="668"/>
      <c r="E6" s="669"/>
      <c r="F6" s="669"/>
      <c r="G6" s="669"/>
      <c r="H6" s="669"/>
      <c r="I6" s="670"/>
      <c r="Q6" s="671"/>
      <c r="R6" s="671"/>
    </row>
    <row r="7" spans="2:19" ht="15.75" thickBot="1">
      <c r="B7" s="81"/>
      <c r="I7" s="82"/>
    </row>
    <row r="8" spans="2:19" ht="62.25" customHeight="1" thickBot="1">
      <c r="B8" s="672" t="s">
        <v>352</v>
      </c>
      <c r="C8" s="673"/>
      <c r="D8" s="43" t="s">
        <v>408</v>
      </c>
      <c r="E8" s="44">
        <v>5</v>
      </c>
      <c r="F8" s="44">
        <v>10</v>
      </c>
      <c r="G8" s="44">
        <v>15</v>
      </c>
      <c r="H8" s="44">
        <v>20</v>
      </c>
      <c r="I8" s="83">
        <v>25</v>
      </c>
      <c r="K8" s="674" t="s">
        <v>409</v>
      </c>
      <c r="L8" s="675"/>
      <c r="M8" s="675"/>
      <c r="N8" s="675"/>
      <c r="O8" s="675"/>
      <c r="P8" s="676"/>
      <c r="Q8" s="677" t="s">
        <v>410</v>
      </c>
      <c r="R8" s="677"/>
      <c r="S8" s="9" t="s">
        <v>411</v>
      </c>
    </row>
    <row r="9" spans="2:19" ht="62.25" customHeight="1" thickBot="1">
      <c r="B9" s="672"/>
      <c r="C9" s="673"/>
      <c r="D9" s="43" t="s">
        <v>412</v>
      </c>
      <c r="E9" s="45">
        <v>4</v>
      </c>
      <c r="F9" s="45">
        <v>8</v>
      </c>
      <c r="G9" s="44">
        <v>12</v>
      </c>
      <c r="H9" s="44">
        <v>16</v>
      </c>
      <c r="I9" s="83">
        <v>20</v>
      </c>
      <c r="K9" s="678" t="s">
        <v>413</v>
      </c>
      <c r="L9" s="679"/>
      <c r="M9" s="679"/>
      <c r="N9" s="679"/>
      <c r="O9" s="679"/>
      <c r="P9" s="679"/>
      <c r="Q9" s="680" t="s">
        <v>414</v>
      </c>
      <c r="R9" s="681"/>
      <c r="S9" s="9" t="s">
        <v>415</v>
      </c>
    </row>
    <row r="10" spans="2:19" ht="62.25" customHeight="1" thickBot="1">
      <c r="B10" s="672"/>
      <c r="C10" s="673"/>
      <c r="D10" s="43" t="s">
        <v>416</v>
      </c>
      <c r="E10" s="45">
        <v>3</v>
      </c>
      <c r="F10" s="45">
        <v>6</v>
      </c>
      <c r="G10" s="45">
        <v>9</v>
      </c>
      <c r="H10" s="44">
        <v>12</v>
      </c>
      <c r="I10" s="83">
        <v>15</v>
      </c>
      <c r="K10" s="682" t="s">
        <v>376</v>
      </c>
      <c r="L10" s="683"/>
      <c r="M10" s="683"/>
      <c r="N10" s="683"/>
      <c r="O10" s="683"/>
      <c r="P10" s="683"/>
      <c r="Q10" s="677" t="s">
        <v>417</v>
      </c>
      <c r="R10" s="677"/>
      <c r="S10" s="9" t="s">
        <v>418</v>
      </c>
    </row>
    <row r="11" spans="2:19" ht="62.25" customHeight="1">
      <c r="B11" s="672"/>
      <c r="C11" s="673"/>
      <c r="D11" s="43" t="s">
        <v>419</v>
      </c>
      <c r="E11" s="46">
        <v>2</v>
      </c>
      <c r="F11" s="45">
        <v>4</v>
      </c>
      <c r="G11" s="45">
        <v>6</v>
      </c>
      <c r="H11" s="44">
        <v>8</v>
      </c>
      <c r="I11" s="83">
        <v>10</v>
      </c>
      <c r="K11" s="684" t="s">
        <v>420</v>
      </c>
      <c r="L11" s="685"/>
      <c r="M11" s="685"/>
      <c r="N11" s="685"/>
      <c r="O11" s="685"/>
      <c r="P11" s="685"/>
      <c r="Q11" s="677" t="s">
        <v>349</v>
      </c>
      <c r="R11" s="686"/>
      <c r="S11" s="9" t="s">
        <v>349</v>
      </c>
    </row>
    <row r="12" spans="2:19" ht="62.25" customHeight="1">
      <c r="B12" s="672"/>
      <c r="C12" s="673"/>
      <c r="D12" s="43" t="s">
        <v>421</v>
      </c>
      <c r="E12" s="46">
        <v>1</v>
      </c>
      <c r="F12" s="46">
        <v>2</v>
      </c>
      <c r="G12" s="45">
        <v>3</v>
      </c>
      <c r="H12" s="44">
        <v>4</v>
      </c>
      <c r="I12" s="83">
        <v>5</v>
      </c>
    </row>
    <row r="13" spans="2:19" ht="62.25" customHeight="1" thickBot="1">
      <c r="B13" s="84"/>
      <c r="C13" s="665" t="s">
        <v>422</v>
      </c>
      <c r="D13" s="666"/>
      <c r="E13" s="85" t="s">
        <v>423</v>
      </c>
      <c r="F13" s="85" t="s">
        <v>424</v>
      </c>
      <c r="G13" s="85" t="s">
        <v>425</v>
      </c>
      <c r="H13" s="85" t="s">
        <v>426</v>
      </c>
      <c r="I13" s="86" t="s">
        <v>427</v>
      </c>
    </row>
    <row r="17" spans="4:6">
      <c r="D17" s="9"/>
      <c r="E17" s="9"/>
      <c r="F17" s="9"/>
    </row>
    <row r="18" spans="4:6" ht="15.75">
      <c r="D18" s="14" t="s">
        <v>428</v>
      </c>
      <c r="E18" s="87" t="s">
        <v>420</v>
      </c>
      <c r="F18" s="87">
        <v>1</v>
      </c>
    </row>
    <row r="19" spans="4:6">
      <c r="D19" s="14" t="s">
        <v>429</v>
      </c>
      <c r="E19" s="14" t="s">
        <v>420</v>
      </c>
      <c r="F19" s="14">
        <v>2</v>
      </c>
    </row>
    <row r="20" spans="4:6">
      <c r="D20" s="14" t="s">
        <v>430</v>
      </c>
      <c r="E20" s="14" t="s">
        <v>376</v>
      </c>
      <c r="F20" s="14">
        <v>2</v>
      </c>
    </row>
    <row r="21" spans="4:6">
      <c r="D21" s="14" t="s">
        <v>431</v>
      </c>
      <c r="E21" s="14" t="s">
        <v>432</v>
      </c>
      <c r="F21" s="14">
        <v>3</v>
      </c>
    </row>
    <row r="22" spans="4:6">
      <c r="D22" s="14" t="s">
        <v>433</v>
      </c>
      <c r="E22" s="14" t="s">
        <v>409</v>
      </c>
      <c r="F22" s="14">
        <v>4</v>
      </c>
    </row>
    <row r="23" spans="4:6">
      <c r="D23" s="14" t="s">
        <v>434</v>
      </c>
      <c r="E23" s="14" t="s">
        <v>420</v>
      </c>
      <c r="F23" s="14">
        <v>1</v>
      </c>
    </row>
    <row r="24" spans="4:6">
      <c r="D24" s="14" t="s">
        <v>435</v>
      </c>
      <c r="E24" s="14" t="s">
        <v>376</v>
      </c>
      <c r="F24" s="14">
        <v>2</v>
      </c>
    </row>
    <row r="25" spans="4:6">
      <c r="D25" s="14" t="s">
        <v>436</v>
      </c>
      <c r="E25" s="14" t="s">
        <v>376</v>
      </c>
      <c r="F25" s="14">
        <v>2</v>
      </c>
    </row>
    <row r="26" spans="4:6">
      <c r="D26" s="14" t="s">
        <v>437</v>
      </c>
      <c r="E26" s="14" t="s">
        <v>413</v>
      </c>
      <c r="F26" s="14">
        <v>3</v>
      </c>
    </row>
    <row r="27" spans="4:6">
      <c r="D27" s="14" t="s">
        <v>438</v>
      </c>
      <c r="E27" s="14" t="s">
        <v>409</v>
      </c>
      <c r="F27" s="14">
        <v>4</v>
      </c>
    </row>
    <row r="28" spans="4:6">
      <c r="D28" s="14" t="s">
        <v>439</v>
      </c>
      <c r="E28" s="14" t="s">
        <v>376</v>
      </c>
      <c r="F28" s="14">
        <v>2</v>
      </c>
    </row>
    <row r="29" spans="4:6">
      <c r="D29" s="14" t="s">
        <v>440</v>
      </c>
      <c r="E29" s="14" t="s">
        <v>376</v>
      </c>
      <c r="F29" s="14">
        <v>2</v>
      </c>
    </row>
    <row r="30" spans="4:6">
      <c r="D30" s="14" t="s">
        <v>441</v>
      </c>
      <c r="E30" s="14" t="s">
        <v>376</v>
      </c>
      <c r="F30" s="14">
        <v>2</v>
      </c>
    </row>
    <row r="31" spans="4:6">
      <c r="D31" s="14" t="s">
        <v>442</v>
      </c>
      <c r="E31" s="14" t="s">
        <v>413</v>
      </c>
      <c r="F31" s="14">
        <v>3</v>
      </c>
    </row>
    <row r="32" spans="4:6">
      <c r="D32" s="14" t="s">
        <v>443</v>
      </c>
      <c r="E32" s="14" t="s">
        <v>409</v>
      </c>
      <c r="F32" s="14">
        <v>4</v>
      </c>
    </row>
    <row r="33" spans="4:6">
      <c r="D33" s="14" t="s">
        <v>444</v>
      </c>
      <c r="E33" s="14" t="s">
        <v>376</v>
      </c>
      <c r="F33" s="14">
        <v>2</v>
      </c>
    </row>
    <row r="34" spans="4:6">
      <c r="D34" s="14" t="s">
        <v>445</v>
      </c>
      <c r="E34" s="14" t="s">
        <v>376</v>
      </c>
      <c r="F34" s="14">
        <v>2</v>
      </c>
    </row>
    <row r="35" spans="4:6">
      <c r="D35" s="14" t="s">
        <v>446</v>
      </c>
      <c r="E35" s="14" t="s">
        <v>413</v>
      </c>
      <c r="F35" s="14">
        <v>3</v>
      </c>
    </row>
    <row r="36" spans="4:6">
      <c r="D36" s="14" t="s">
        <v>447</v>
      </c>
      <c r="E36" s="14" t="s">
        <v>413</v>
      </c>
      <c r="F36" s="14">
        <v>3</v>
      </c>
    </row>
    <row r="37" spans="4:6">
      <c r="D37" s="14" t="s">
        <v>448</v>
      </c>
      <c r="E37" s="14" t="s">
        <v>409</v>
      </c>
      <c r="F37" s="14">
        <v>4</v>
      </c>
    </row>
    <row r="38" spans="4:6">
      <c r="D38" s="14" t="s">
        <v>449</v>
      </c>
      <c r="E38" s="14" t="s">
        <v>413</v>
      </c>
      <c r="F38" s="14">
        <v>3</v>
      </c>
    </row>
    <row r="39" spans="4:6">
      <c r="D39" s="14" t="s">
        <v>450</v>
      </c>
      <c r="E39" s="14" t="s">
        <v>413</v>
      </c>
      <c r="F39" s="14">
        <v>3</v>
      </c>
    </row>
    <row r="40" spans="4:6">
      <c r="D40" s="14" t="s">
        <v>451</v>
      </c>
      <c r="E40" s="14" t="s">
        <v>413</v>
      </c>
      <c r="F40" s="14">
        <v>3</v>
      </c>
    </row>
    <row r="41" spans="4:6">
      <c r="D41" s="14" t="s">
        <v>452</v>
      </c>
      <c r="E41" s="14" t="s">
        <v>413</v>
      </c>
      <c r="F41" s="14">
        <v>3</v>
      </c>
    </row>
    <row r="42" spans="4:6">
      <c r="D42" s="14" t="s">
        <v>453</v>
      </c>
      <c r="E42" s="14" t="s">
        <v>409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D2" zoomScale="85" zoomScaleNormal="85" workbookViewId="0">
      <selection activeCell="I9" sqref="I9:M7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41.42578125" style="4" customWidth="1"/>
    <col min="9" max="9" width="16.5703125" customWidth="1"/>
    <col min="10" max="10" width="14.28515625" customWidth="1"/>
    <col min="11" max="11" width="17.7109375" customWidth="1"/>
    <col min="12" max="12" width="17.5703125" customWidth="1"/>
    <col min="13" max="13" width="48.28515625" style="4" customWidth="1"/>
    <col min="14" max="169" width="11.42578125" style="1"/>
  </cols>
  <sheetData>
    <row r="1" spans="1:271" s="11" customFormat="1" ht="16.5" customHeight="1">
      <c r="A1" s="242"/>
      <c r="B1" s="242"/>
      <c r="C1" s="704"/>
      <c r="D1" s="704"/>
      <c r="E1" s="704"/>
      <c r="F1" s="704"/>
      <c r="G1" s="704"/>
      <c r="H1" s="704"/>
      <c r="I1" s="704"/>
      <c r="J1" s="704"/>
      <c r="K1" s="704"/>
      <c r="L1" s="705"/>
      <c r="M1" s="70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42"/>
      <c r="B2" s="242"/>
      <c r="C2" s="704"/>
      <c r="D2" s="704"/>
      <c r="E2" s="704"/>
      <c r="F2" s="704"/>
      <c r="G2" s="704"/>
      <c r="H2" s="704"/>
      <c r="I2" s="704"/>
      <c r="J2" s="704"/>
      <c r="K2" s="704"/>
      <c r="L2" s="705"/>
      <c r="M2" s="70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52" t="s">
        <v>244</v>
      </c>
      <c r="B3" s="552"/>
      <c r="C3" s="641" t="s">
        <v>5</v>
      </c>
      <c r="D3" s="641"/>
      <c r="E3" s="641"/>
      <c r="F3" s="641"/>
      <c r="G3" s="641"/>
      <c r="H3" s="641"/>
      <c r="I3" s="641"/>
      <c r="J3" s="641"/>
      <c r="K3" s="641"/>
      <c r="L3" s="641"/>
      <c r="M3" s="64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52" t="s">
        <v>245</v>
      </c>
      <c r="B4" s="552"/>
      <c r="C4" s="640" t="s">
        <v>454</v>
      </c>
      <c r="D4" s="640"/>
      <c r="E4" s="640"/>
      <c r="F4" s="640"/>
      <c r="G4" s="640"/>
      <c r="H4" s="640"/>
      <c r="I4" s="640"/>
      <c r="J4" s="640"/>
      <c r="K4" s="640"/>
      <c r="L4" s="640"/>
      <c r="M4" s="6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52" t="s">
        <v>246</v>
      </c>
      <c r="B5" s="552"/>
      <c r="C5" s="527" t="s">
        <v>516</v>
      </c>
      <c r="D5" s="719"/>
      <c r="E5" s="719"/>
      <c r="F5" s="719"/>
      <c r="G5" s="719"/>
      <c r="H5" s="719"/>
      <c r="I5" s="719"/>
      <c r="J5" s="719"/>
      <c r="K5" s="719"/>
      <c r="L5" s="719"/>
      <c r="M5" s="72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714" t="s">
        <v>455</v>
      </c>
      <c r="B6" s="715"/>
      <c r="C6" s="716"/>
      <c r="D6" s="717" t="s">
        <v>456</v>
      </c>
      <c r="E6" s="717"/>
      <c r="F6" s="717"/>
      <c r="G6" s="718" t="s">
        <v>457</v>
      </c>
      <c r="H6" s="721" t="s">
        <v>458</v>
      </c>
      <c r="I6" s="723" t="s">
        <v>459</v>
      </c>
      <c r="J6" s="724"/>
      <c r="K6" s="723" t="s">
        <v>460</v>
      </c>
      <c r="L6" s="724"/>
      <c r="M6" s="725" t="s">
        <v>461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186</v>
      </c>
      <c r="C7" s="27" t="s">
        <v>188</v>
      </c>
      <c r="D7" s="20" t="s">
        <v>198</v>
      </c>
      <c r="E7" s="20" t="s">
        <v>462</v>
      </c>
      <c r="F7" s="20" t="s">
        <v>463</v>
      </c>
      <c r="G7" s="718"/>
      <c r="H7" s="722"/>
      <c r="I7" s="21" t="s">
        <v>464</v>
      </c>
      <c r="J7" s="21" t="s">
        <v>465</v>
      </c>
      <c r="K7" s="21" t="s">
        <v>466</v>
      </c>
      <c r="L7" s="21" t="s">
        <v>467</v>
      </c>
      <c r="M7" s="72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707"/>
      <c r="B8" s="708"/>
      <c r="C8" s="708"/>
      <c r="D8" s="708"/>
      <c r="E8" s="708"/>
      <c r="F8" s="708"/>
      <c r="G8" s="708"/>
      <c r="H8" s="292"/>
      <c r="I8" s="22"/>
      <c r="J8" s="22"/>
      <c r="K8" s="22"/>
      <c r="L8" s="22"/>
      <c r="M8" s="29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709">
        <f>'7- Mapa Final'!A10</f>
        <v>1</v>
      </c>
      <c r="B9" s="701" t="str">
        <f>'7- Mapa Final'!B10</f>
        <v xml:space="preserve">Incumplimiento de los requisitos legales y otros requisitos del SG-SST </v>
      </c>
      <c r="C9" s="701" t="str">
        <f>'7- Mapa Final'!C10</f>
        <v>No implementar dentro de los tiempos legales los requisitos legales y otros requisitos aplicables al SG-SST</v>
      </c>
      <c r="D9" s="702" t="str">
        <f>'7- Mapa Final'!J10</f>
        <v>Muy Baja - 1</v>
      </c>
      <c r="E9" s="703" t="str">
        <f>'7- Mapa Final'!K10</f>
        <v>Menor - 2</v>
      </c>
      <c r="F9" s="711" t="str">
        <f>'7- Mapa Final'!M10</f>
        <v>Bajo - 2</v>
      </c>
      <c r="G9" s="502" t="s">
        <v>349</v>
      </c>
      <c r="H9" s="712" t="s">
        <v>526</v>
      </c>
      <c r="I9" s="713"/>
      <c r="J9" s="713"/>
      <c r="K9" s="697"/>
      <c r="L9" s="697"/>
      <c r="M9" s="710"/>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91"/>
      <c r="B10" s="692"/>
      <c r="C10" s="692"/>
      <c r="D10" s="694"/>
      <c r="E10" s="696"/>
      <c r="F10" s="688"/>
      <c r="G10" s="503"/>
      <c r="H10" s="689"/>
      <c r="I10" s="690"/>
      <c r="J10" s="690"/>
      <c r="K10" s="698"/>
      <c r="L10" s="698"/>
      <c r="M10" s="68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91"/>
      <c r="B11" s="692"/>
      <c r="C11" s="692"/>
      <c r="D11" s="694"/>
      <c r="E11" s="696"/>
      <c r="F11" s="688"/>
      <c r="G11" s="503"/>
      <c r="H11" s="689"/>
      <c r="I11" s="690"/>
      <c r="J11" s="690"/>
      <c r="K11" s="698"/>
      <c r="L11" s="698"/>
      <c r="M11" s="68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91"/>
      <c r="B12" s="692"/>
      <c r="C12" s="692"/>
      <c r="D12" s="694"/>
      <c r="E12" s="696"/>
      <c r="F12" s="688"/>
      <c r="G12" s="503"/>
      <c r="H12" s="689"/>
      <c r="I12" s="690"/>
      <c r="J12" s="690"/>
      <c r="K12" s="698"/>
      <c r="L12" s="698"/>
      <c r="M12" s="68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91"/>
      <c r="B13" s="692"/>
      <c r="C13" s="692"/>
      <c r="D13" s="694"/>
      <c r="E13" s="696"/>
      <c r="F13" s="688"/>
      <c r="G13" s="503"/>
      <c r="H13" s="689"/>
      <c r="I13" s="690"/>
      <c r="J13" s="690"/>
      <c r="K13" s="698"/>
      <c r="L13" s="698"/>
      <c r="M13" s="68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91"/>
      <c r="B14" s="692"/>
      <c r="C14" s="692"/>
      <c r="D14" s="694"/>
      <c r="E14" s="696"/>
      <c r="F14" s="688"/>
      <c r="G14" s="503"/>
      <c r="H14" s="689"/>
      <c r="I14" s="690"/>
      <c r="J14" s="690"/>
      <c r="K14" s="698"/>
      <c r="L14" s="698"/>
      <c r="M14" s="68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91"/>
      <c r="B15" s="692"/>
      <c r="C15" s="692"/>
      <c r="D15" s="694"/>
      <c r="E15" s="696"/>
      <c r="F15" s="688"/>
      <c r="G15" s="503"/>
      <c r="H15" s="689"/>
      <c r="I15" s="690"/>
      <c r="J15" s="690"/>
      <c r="K15" s="698"/>
      <c r="L15" s="698"/>
      <c r="M15" s="68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91"/>
      <c r="B16" s="692"/>
      <c r="C16" s="692"/>
      <c r="D16" s="694"/>
      <c r="E16" s="696"/>
      <c r="F16" s="688"/>
      <c r="G16" s="503"/>
      <c r="H16" s="689"/>
      <c r="I16" s="690"/>
      <c r="J16" s="690"/>
      <c r="K16" s="698"/>
      <c r="L16" s="698"/>
      <c r="M16" s="68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91"/>
      <c r="B17" s="692"/>
      <c r="C17" s="692"/>
      <c r="D17" s="694"/>
      <c r="E17" s="696"/>
      <c r="F17" s="688"/>
      <c r="G17" s="503"/>
      <c r="H17" s="689"/>
      <c r="I17" s="690"/>
      <c r="J17" s="690"/>
      <c r="K17" s="698"/>
      <c r="L17" s="698"/>
      <c r="M17" s="68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91"/>
      <c r="B18" s="692"/>
      <c r="C18" s="692"/>
      <c r="D18" s="694"/>
      <c r="E18" s="696"/>
      <c r="F18" s="688"/>
      <c r="G18" s="503"/>
      <c r="H18" s="689"/>
      <c r="I18" s="690"/>
      <c r="J18" s="690"/>
      <c r="K18" s="700"/>
      <c r="L18" s="700"/>
      <c r="M18" s="68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91">
        <f>'7- Mapa Final'!A20</f>
        <v>2</v>
      </c>
      <c r="B19" s="692" t="str">
        <f>'7- Mapa Final'!B20</f>
        <v xml:space="preserve">Aumento de Accidentes de trabajo y enfermedades laborales o salud pública </v>
      </c>
      <c r="C19" s="692"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
Condiciones inseguras que aumentan la probabilidad de ocurrencia de accidentes de trabajo y enfermedades laborales</v>
      </c>
      <c r="D19" s="693" t="str">
        <f>'7- Mapa Final'!J20</f>
        <v>Muy Baja - 1</v>
      </c>
      <c r="E19" s="695" t="str">
        <f>'7- Mapa Final'!K20</f>
        <v>Moderado - 3</v>
      </c>
      <c r="F19" s="688" t="str">
        <f>'7- Mapa Final'!M20</f>
        <v>Moderado - 3</v>
      </c>
      <c r="G19" s="502" t="s">
        <v>349</v>
      </c>
      <c r="H19" s="689" t="s">
        <v>527</v>
      </c>
      <c r="I19" s="690"/>
      <c r="J19" s="690"/>
      <c r="K19" s="697"/>
      <c r="L19" s="697"/>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91"/>
      <c r="B20" s="692"/>
      <c r="C20" s="692"/>
      <c r="D20" s="694"/>
      <c r="E20" s="696"/>
      <c r="F20" s="688"/>
      <c r="G20" s="503"/>
      <c r="H20" s="689"/>
      <c r="I20" s="690"/>
      <c r="J20" s="690"/>
      <c r="K20" s="698"/>
      <c r="L20" s="698"/>
      <c r="M20" s="68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91"/>
      <c r="B21" s="692"/>
      <c r="C21" s="692"/>
      <c r="D21" s="694"/>
      <c r="E21" s="696"/>
      <c r="F21" s="688"/>
      <c r="G21" s="503"/>
      <c r="H21" s="689"/>
      <c r="I21" s="690"/>
      <c r="J21" s="690"/>
      <c r="K21" s="698"/>
      <c r="L21" s="698"/>
      <c r="M21" s="68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91"/>
      <c r="B22" s="692"/>
      <c r="C22" s="692"/>
      <c r="D22" s="694"/>
      <c r="E22" s="696"/>
      <c r="F22" s="688"/>
      <c r="G22" s="503"/>
      <c r="H22" s="689"/>
      <c r="I22" s="690"/>
      <c r="J22" s="690"/>
      <c r="K22" s="698"/>
      <c r="L22" s="698"/>
      <c r="M22" s="68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91"/>
      <c r="B23" s="692"/>
      <c r="C23" s="692"/>
      <c r="D23" s="694"/>
      <c r="E23" s="696"/>
      <c r="F23" s="688"/>
      <c r="G23" s="503"/>
      <c r="H23" s="689"/>
      <c r="I23" s="690"/>
      <c r="J23" s="690"/>
      <c r="K23" s="698"/>
      <c r="L23" s="698"/>
      <c r="M23" s="68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91"/>
      <c r="B24" s="692"/>
      <c r="C24" s="692"/>
      <c r="D24" s="694"/>
      <c r="E24" s="696"/>
      <c r="F24" s="688"/>
      <c r="G24" s="503"/>
      <c r="H24" s="689"/>
      <c r="I24" s="690"/>
      <c r="J24" s="690"/>
      <c r="K24" s="698"/>
      <c r="L24" s="698"/>
      <c r="M24" s="687"/>
      <c r="N24" s="26"/>
      <c r="O24" s="26"/>
    </row>
    <row r="25" spans="1:169">
      <c r="A25" s="691"/>
      <c r="B25" s="692"/>
      <c r="C25" s="692"/>
      <c r="D25" s="694"/>
      <c r="E25" s="696"/>
      <c r="F25" s="688"/>
      <c r="G25" s="503"/>
      <c r="H25" s="689"/>
      <c r="I25" s="690"/>
      <c r="J25" s="690"/>
      <c r="K25" s="698"/>
      <c r="L25" s="698"/>
      <c r="M25" s="687"/>
      <c r="N25" s="26"/>
      <c r="O25" s="26"/>
    </row>
    <row r="26" spans="1:169">
      <c r="A26" s="691"/>
      <c r="B26" s="692"/>
      <c r="C26" s="692"/>
      <c r="D26" s="694"/>
      <c r="E26" s="696"/>
      <c r="F26" s="688"/>
      <c r="G26" s="503"/>
      <c r="H26" s="689"/>
      <c r="I26" s="690"/>
      <c r="J26" s="690"/>
      <c r="K26" s="698"/>
      <c r="L26" s="698"/>
      <c r="M26" s="687"/>
      <c r="N26" s="26"/>
      <c r="O26" s="26"/>
    </row>
    <row r="27" spans="1:169">
      <c r="A27" s="691"/>
      <c r="B27" s="692"/>
      <c r="C27" s="692"/>
      <c r="D27" s="694"/>
      <c r="E27" s="696"/>
      <c r="F27" s="688"/>
      <c r="G27" s="503"/>
      <c r="H27" s="689"/>
      <c r="I27" s="690"/>
      <c r="J27" s="690"/>
      <c r="K27" s="698"/>
      <c r="L27" s="698"/>
      <c r="M27" s="687"/>
      <c r="N27" s="26"/>
      <c r="O27" s="26"/>
    </row>
    <row r="28" spans="1:169" ht="15.75" thickBot="1">
      <c r="A28" s="691"/>
      <c r="B28" s="692"/>
      <c r="C28" s="692"/>
      <c r="D28" s="694"/>
      <c r="E28" s="696"/>
      <c r="F28" s="688"/>
      <c r="G28" s="503"/>
      <c r="H28" s="689"/>
      <c r="I28" s="690"/>
      <c r="J28" s="690"/>
      <c r="K28" s="700"/>
      <c r="L28" s="700"/>
      <c r="M28" s="687"/>
      <c r="N28" s="26"/>
      <c r="O28" s="26"/>
    </row>
    <row r="29" spans="1:169" s="18" customFormat="1" ht="12.75" customHeight="1">
      <c r="A29" s="691">
        <f>'7- Mapa Final'!A30</f>
        <v>3</v>
      </c>
      <c r="B29" s="692" t="str">
        <f>'7- Mapa Final'!B30</f>
        <v>Deficiencias en la asignación de recursos financieros, tecnicos y humanos para la implementación del SG-SST, asi como deficiencias en el seguimiento de objetivos del SG-SST, plan de trabajo</v>
      </c>
      <c r="C29" s="692" t="str">
        <f>'7- Mapa Final'!C30</f>
        <v>Sin presupuesto adecuado, es difícil implementar medidas de prevención y capacitación.
Posibilidad de incumplimiento de las metas propuestas establecidas.</v>
      </c>
      <c r="D29" s="693" t="str">
        <f>'7- Mapa Final'!J30</f>
        <v>Muy Baja - 1</v>
      </c>
      <c r="E29" s="695" t="str">
        <f>'7- Mapa Final'!K30</f>
        <v>Menor - 2</v>
      </c>
      <c r="F29" s="688" t="str">
        <f>'7- Mapa Final'!M30</f>
        <v>Bajo - 2</v>
      </c>
      <c r="G29" s="502" t="s">
        <v>349</v>
      </c>
      <c r="H29" s="689" t="s">
        <v>528</v>
      </c>
      <c r="I29" s="690"/>
      <c r="J29" s="690"/>
      <c r="K29" s="697"/>
      <c r="L29" s="697"/>
      <c r="M29" s="68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91"/>
      <c r="B30" s="692"/>
      <c r="C30" s="692"/>
      <c r="D30" s="694"/>
      <c r="E30" s="696"/>
      <c r="F30" s="688"/>
      <c r="G30" s="503"/>
      <c r="H30" s="689"/>
      <c r="I30" s="690"/>
      <c r="J30" s="690"/>
      <c r="K30" s="698"/>
      <c r="L30" s="698"/>
      <c r="M30" s="68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91"/>
      <c r="B31" s="692"/>
      <c r="C31" s="692"/>
      <c r="D31" s="694"/>
      <c r="E31" s="696"/>
      <c r="F31" s="688"/>
      <c r="G31" s="503"/>
      <c r="H31" s="689"/>
      <c r="I31" s="690"/>
      <c r="J31" s="690"/>
      <c r="K31" s="698"/>
      <c r="L31" s="698"/>
      <c r="M31" s="68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91"/>
      <c r="B32" s="692"/>
      <c r="C32" s="692"/>
      <c r="D32" s="694"/>
      <c r="E32" s="696"/>
      <c r="F32" s="688"/>
      <c r="G32" s="503"/>
      <c r="H32" s="689"/>
      <c r="I32" s="690"/>
      <c r="J32" s="690"/>
      <c r="K32" s="698"/>
      <c r="L32" s="698"/>
      <c r="M32" s="68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91"/>
      <c r="B33" s="692"/>
      <c r="C33" s="692"/>
      <c r="D33" s="694"/>
      <c r="E33" s="696"/>
      <c r="F33" s="688"/>
      <c r="G33" s="503"/>
      <c r="H33" s="689"/>
      <c r="I33" s="690"/>
      <c r="J33" s="690"/>
      <c r="K33" s="698"/>
      <c r="L33" s="698"/>
      <c r="M33" s="68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91"/>
      <c r="B34" s="692"/>
      <c r="C34" s="692"/>
      <c r="D34" s="694"/>
      <c r="E34" s="696"/>
      <c r="F34" s="688"/>
      <c r="G34" s="503"/>
      <c r="H34" s="689"/>
      <c r="I34" s="690"/>
      <c r="J34" s="690"/>
      <c r="K34" s="698"/>
      <c r="L34" s="698"/>
      <c r="M34" s="687"/>
      <c r="N34" s="26"/>
      <c r="O34" s="26"/>
    </row>
    <row r="35" spans="1:169">
      <c r="A35" s="691"/>
      <c r="B35" s="692"/>
      <c r="C35" s="692"/>
      <c r="D35" s="694"/>
      <c r="E35" s="696"/>
      <c r="F35" s="688"/>
      <c r="G35" s="503"/>
      <c r="H35" s="689"/>
      <c r="I35" s="690"/>
      <c r="J35" s="690"/>
      <c r="K35" s="698"/>
      <c r="L35" s="698"/>
      <c r="M35" s="687"/>
      <c r="N35" s="26"/>
      <c r="O35" s="26"/>
    </row>
    <row r="36" spans="1:169">
      <c r="A36" s="691"/>
      <c r="B36" s="692"/>
      <c r="C36" s="692"/>
      <c r="D36" s="694"/>
      <c r="E36" s="696"/>
      <c r="F36" s="688"/>
      <c r="G36" s="503"/>
      <c r="H36" s="689"/>
      <c r="I36" s="690"/>
      <c r="J36" s="690"/>
      <c r="K36" s="698"/>
      <c r="L36" s="698"/>
      <c r="M36" s="687"/>
      <c r="N36" s="26"/>
      <c r="O36" s="26"/>
    </row>
    <row r="37" spans="1:169">
      <c r="A37" s="691"/>
      <c r="B37" s="692"/>
      <c r="C37" s="692"/>
      <c r="D37" s="694"/>
      <c r="E37" s="696"/>
      <c r="F37" s="688"/>
      <c r="G37" s="503"/>
      <c r="H37" s="689"/>
      <c r="I37" s="690"/>
      <c r="J37" s="690"/>
      <c r="K37" s="698"/>
      <c r="L37" s="698"/>
      <c r="M37" s="687"/>
      <c r="N37" s="26"/>
      <c r="O37" s="26"/>
    </row>
    <row r="38" spans="1:169" ht="15.75" thickBot="1">
      <c r="A38" s="691"/>
      <c r="B38" s="692"/>
      <c r="C38" s="692"/>
      <c r="D38" s="694"/>
      <c r="E38" s="696"/>
      <c r="F38" s="688"/>
      <c r="G38" s="503"/>
      <c r="H38" s="689"/>
      <c r="I38" s="690"/>
      <c r="J38" s="690"/>
      <c r="K38" s="700"/>
      <c r="L38" s="700"/>
      <c r="M38" s="687"/>
      <c r="N38" s="26"/>
      <c r="O38" s="26"/>
    </row>
    <row r="39" spans="1:169" s="18" customFormat="1" ht="12.75" customHeight="1">
      <c r="A39" s="691">
        <f>'7- Mapa Final'!A40</f>
        <v>4</v>
      </c>
      <c r="B39" s="692" t="str">
        <f>'7- Mapa Final'!B40</f>
        <v>Recibir dádivas o beneficios a nombre propio o de terceros para  desviar recursos, no presentar o presentar reportes con información no veraz</v>
      </c>
      <c r="C39" s="692" t="str">
        <f>'7- Mapa Final'!C40</f>
        <v xml:space="preserve">Se favorece indebidamente a un servidor judicial a través de la validación del  reporte de accidentes de trabajo ante la Administradora de Riesgos Laborales </v>
      </c>
      <c r="D39" s="693" t="str">
        <f>'7- Mapa Final'!J40</f>
        <v>Muy Baja - 1</v>
      </c>
      <c r="E39" s="695" t="str">
        <f>'7- Mapa Final'!K40</f>
        <v>Menor - 2</v>
      </c>
      <c r="F39" s="688" t="str">
        <f>'7- Mapa Final'!M40</f>
        <v>Bajo - 2</v>
      </c>
      <c r="G39" s="502" t="s">
        <v>349</v>
      </c>
      <c r="H39" s="689" t="s">
        <v>472</v>
      </c>
      <c r="I39" s="690"/>
      <c r="J39" s="690"/>
      <c r="K39" s="697"/>
      <c r="L39" s="697"/>
      <c r="M39" s="68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 r="A40" s="691"/>
      <c r="B40" s="692"/>
      <c r="C40" s="692"/>
      <c r="D40" s="694"/>
      <c r="E40" s="696"/>
      <c r="F40" s="688"/>
      <c r="G40" s="503"/>
      <c r="H40" s="689"/>
      <c r="I40" s="690"/>
      <c r="J40" s="690"/>
      <c r="K40" s="698"/>
      <c r="L40" s="698"/>
      <c r="M40" s="68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 r="A41" s="691"/>
      <c r="B41" s="692"/>
      <c r="C41" s="692"/>
      <c r="D41" s="694"/>
      <c r="E41" s="696"/>
      <c r="F41" s="688"/>
      <c r="G41" s="503"/>
      <c r="H41" s="689"/>
      <c r="I41" s="690"/>
      <c r="J41" s="690"/>
      <c r="K41" s="698"/>
      <c r="L41" s="698"/>
      <c r="M41" s="68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 r="A42" s="691"/>
      <c r="B42" s="692"/>
      <c r="C42" s="692"/>
      <c r="D42" s="694"/>
      <c r="E42" s="696"/>
      <c r="F42" s="688"/>
      <c r="G42" s="503"/>
      <c r="H42" s="689"/>
      <c r="I42" s="690"/>
      <c r="J42" s="690"/>
      <c r="K42" s="698"/>
      <c r="L42" s="698"/>
      <c r="M42" s="68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91"/>
      <c r="B43" s="692"/>
      <c r="C43" s="692"/>
      <c r="D43" s="694"/>
      <c r="E43" s="696"/>
      <c r="F43" s="688"/>
      <c r="G43" s="503"/>
      <c r="H43" s="689"/>
      <c r="I43" s="690"/>
      <c r="J43" s="690"/>
      <c r="K43" s="698"/>
      <c r="L43" s="698"/>
      <c r="M43" s="68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91"/>
      <c r="B44" s="692"/>
      <c r="C44" s="692"/>
      <c r="D44" s="694"/>
      <c r="E44" s="696"/>
      <c r="F44" s="688"/>
      <c r="G44" s="503"/>
      <c r="H44" s="689"/>
      <c r="I44" s="690"/>
      <c r="J44" s="690"/>
      <c r="K44" s="698"/>
      <c r="L44" s="698"/>
      <c r="M44" s="687"/>
      <c r="N44" s="26"/>
      <c r="O44" s="26"/>
    </row>
    <row r="45" spans="1:169">
      <c r="A45" s="691"/>
      <c r="B45" s="692"/>
      <c r="C45" s="692"/>
      <c r="D45" s="694"/>
      <c r="E45" s="696"/>
      <c r="F45" s="688"/>
      <c r="G45" s="503"/>
      <c r="H45" s="689"/>
      <c r="I45" s="690"/>
      <c r="J45" s="690"/>
      <c r="K45" s="698"/>
      <c r="L45" s="698"/>
      <c r="M45" s="687"/>
      <c r="N45" s="26"/>
      <c r="O45" s="26"/>
    </row>
    <row r="46" spans="1:169">
      <c r="A46" s="691"/>
      <c r="B46" s="692"/>
      <c r="C46" s="692"/>
      <c r="D46" s="694"/>
      <c r="E46" s="696"/>
      <c r="F46" s="688"/>
      <c r="G46" s="503"/>
      <c r="H46" s="689"/>
      <c r="I46" s="690"/>
      <c r="J46" s="690"/>
      <c r="K46" s="698"/>
      <c r="L46" s="698"/>
      <c r="M46" s="687"/>
      <c r="N46" s="26"/>
      <c r="O46" s="26"/>
    </row>
    <row r="47" spans="1:169">
      <c r="A47" s="691"/>
      <c r="B47" s="692"/>
      <c r="C47" s="692"/>
      <c r="D47" s="694"/>
      <c r="E47" s="696"/>
      <c r="F47" s="688"/>
      <c r="G47" s="503"/>
      <c r="H47" s="689"/>
      <c r="I47" s="690"/>
      <c r="J47" s="690"/>
      <c r="K47" s="698"/>
      <c r="L47" s="698"/>
      <c r="M47" s="687"/>
      <c r="N47" s="26"/>
      <c r="O47" s="26"/>
    </row>
    <row r="48" spans="1:169" ht="15.75" thickBot="1">
      <c r="A48" s="691"/>
      <c r="B48" s="692"/>
      <c r="C48" s="692"/>
      <c r="D48" s="694"/>
      <c r="E48" s="696"/>
      <c r="F48" s="688"/>
      <c r="G48" s="503"/>
      <c r="H48" s="689"/>
      <c r="I48" s="690"/>
      <c r="J48" s="690"/>
      <c r="K48" s="700"/>
      <c r="L48" s="700"/>
      <c r="M48" s="687"/>
      <c r="N48" s="26"/>
      <c r="O48" s="26"/>
    </row>
    <row r="49" spans="1:169" s="18" customFormat="1" ht="12.75" customHeight="1">
      <c r="A49" s="691">
        <f>'7- Mapa Final'!A50</f>
        <v>5</v>
      </c>
      <c r="B49" s="692"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692" t="str">
        <f>'7- Mapa Final'!C50</f>
        <v>Cuando se direccionan los requisitos habilitanes y/o técnicos para favorecer  indebidamente  a ciertos proponentes</v>
      </c>
      <c r="D49" s="693" t="str">
        <f>'7- Mapa Final'!J50</f>
        <v>Muy Baja - 1</v>
      </c>
      <c r="E49" s="695" t="str">
        <f>'7- Mapa Final'!K50</f>
        <v>Moderado - 3</v>
      </c>
      <c r="F49" s="688" t="str">
        <f>'7- Mapa Final'!M50</f>
        <v>Moderado - 3</v>
      </c>
      <c r="G49" s="502" t="s">
        <v>349</v>
      </c>
      <c r="H49" s="689" t="s">
        <v>473</v>
      </c>
      <c r="I49" s="690"/>
      <c r="J49" s="690"/>
      <c r="K49" s="697"/>
      <c r="L49" s="697"/>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91"/>
      <c r="B50" s="692"/>
      <c r="C50" s="692"/>
      <c r="D50" s="694"/>
      <c r="E50" s="696"/>
      <c r="F50" s="688"/>
      <c r="G50" s="503"/>
      <c r="H50" s="689"/>
      <c r="I50" s="690"/>
      <c r="J50" s="690"/>
      <c r="K50" s="698"/>
      <c r="L50" s="698"/>
      <c r="M50" s="68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91"/>
      <c r="B51" s="692"/>
      <c r="C51" s="692"/>
      <c r="D51" s="694"/>
      <c r="E51" s="696"/>
      <c r="F51" s="688"/>
      <c r="G51" s="503"/>
      <c r="H51" s="689"/>
      <c r="I51" s="690"/>
      <c r="J51" s="690"/>
      <c r="K51" s="698"/>
      <c r="L51" s="698"/>
      <c r="M51" s="68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91"/>
      <c r="B52" s="692"/>
      <c r="C52" s="692"/>
      <c r="D52" s="694"/>
      <c r="E52" s="696"/>
      <c r="F52" s="688"/>
      <c r="G52" s="503"/>
      <c r="H52" s="689"/>
      <c r="I52" s="690"/>
      <c r="J52" s="690"/>
      <c r="K52" s="698"/>
      <c r="L52" s="698"/>
      <c r="M52" s="68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91"/>
      <c r="B53" s="692"/>
      <c r="C53" s="692"/>
      <c r="D53" s="694"/>
      <c r="E53" s="696"/>
      <c r="F53" s="688"/>
      <c r="G53" s="503"/>
      <c r="H53" s="689"/>
      <c r="I53" s="690"/>
      <c r="J53" s="690"/>
      <c r="K53" s="698"/>
      <c r="L53" s="698"/>
      <c r="M53" s="68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91"/>
      <c r="B54" s="692"/>
      <c r="C54" s="692"/>
      <c r="D54" s="694"/>
      <c r="E54" s="696"/>
      <c r="F54" s="688"/>
      <c r="G54" s="503"/>
      <c r="H54" s="689"/>
      <c r="I54" s="690"/>
      <c r="J54" s="690"/>
      <c r="K54" s="698"/>
      <c r="L54" s="698"/>
      <c r="M54" s="687"/>
      <c r="N54" s="26"/>
      <c r="O54" s="26"/>
    </row>
    <row r="55" spans="1:169">
      <c r="A55" s="691"/>
      <c r="B55" s="692"/>
      <c r="C55" s="692"/>
      <c r="D55" s="694"/>
      <c r="E55" s="696"/>
      <c r="F55" s="688"/>
      <c r="G55" s="503"/>
      <c r="H55" s="689"/>
      <c r="I55" s="690"/>
      <c r="J55" s="690"/>
      <c r="K55" s="698"/>
      <c r="L55" s="698"/>
      <c r="M55" s="687"/>
      <c r="N55" s="26"/>
      <c r="O55" s="26"/>
    </row>
    <row r="56" spans="1:169">
      <c r="A56" s="691"/>
      <c r="B56" s="692"/>
      <c r="C56" s="692"/>
      <c r="D56" s="694"/>
      <c r="E56" s="696"/>
      <c r="F56" s="688"/>
      <c r="G56" s="503"/>
      <c r="H56" s="689"/>
      <c r="I56" s="690"/>
      <c r="J56" s="690"/>
      <c r="K56" s="698"/>
      <c r="L56" s="698"/>
      <c r="M56" s="687"/>
      <c r="N56" s="26"/>
      <c r="O56" s="26"/>
    </row>
    <row r="57" spans="1:169">
      <c r="A57" s="691"/>
      <c r="B57" s="692"/>
      <c r="C57" s="692"/>
      <c r="D57" s="694"/>
      <c r="E57" s="696"/>
      <c r="F57" s="688"/>
      <c r="G57" s="503"/>
      <c r="H57" s="689"/>
      <c r="I57" s="690"/>
      <c r="J57" s="690"/>
      <c r="K57" s="698"/>
      <c r="L57" s="698"/>
      <c r="M57" s="687"/>
      <c r="N57" s="26"/>
      <c r="O57" s="26"/>
    </row>
    <row r="58" spans="1:169" ht="15.75" thickBot="1">
      <c r="A58" s="691"/>
      <c r="B58" s="692"/>
      <c r="C58" s="692"/>
      <c r="D58" s="694"/>
      <c r="E58" s="696"/>
      <c r="F58" s="688"/>
      <c r="G58" s="503"/>
      <c r="H58" s="689"/>
      <c r="I58" s="690"/>
      <c r="J58" s="690"/>
      <c r="K58" s="700"/>
      <c r="L58" s="700"/>
      <c r="M58" s="687"/>
      <c r="N58" s="26"/>
      <c r="O58" s="26"/>
    </row>
    <row r="59" spans="1:169" s="18" customFormat="1" ht="12.75" customHeight="1">
      <c r="A59" s="691">
        <f>'7- Mapa Final'!A60</f>
        <v>6</v>
      </c>
      <c r="B59" s="692"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692" t="str">
        <f>'7- Mapa Final'!C60</f>
        <v xml:space="preserve">Cuando se favorece indebidamente a un servidor judicial a través de la validación del  reporte de accidentes de trabajo ante la Administradora de Riesgos Laborales </v>
      </c>
      <c r="D59" s="693" t="str">
        <f>'7- Mapa Final'!J60</f>
        <v>Muy Baja - 1</v>
      </c>
      <c r="E59" s="695" t="str">
        <f>'7- Mapa Final'!K60</f>
        <v>Moderado - 3</v>
      </c>
      <c r="F59" s="688" t="str">
        <f>'7- Mapa Final'!M60</f>
        <v>Moderado - 3</v>
      </c>
      <c r="G59" s="502" t="s">
        <v>349</v>
      </c>
      <c r="H59" s="689" t="s">
        <v>472</v>
      </c>
      <c r="I59" s="690"/>
      <c r="J59" s="690"/>
      <c r="K59" s="697"/>
      <c r="L59" s="697"/>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91"/>
      <c r="B60" s="692"/>
      <c r="C60" s="692"/>
      <c r="D60" s="694"/>
      <c r="E60" s="696"/>
      <c r="F60" s="688"/>
      <c r="G60" s="503"/>
      <c r="H60" s="689"/>
      <c r="I60" s="690"/>
      <c r="J60" s="690"/>
      <c r="K60" s="698"/>
      <c r="L60" s="698"/>
      <c r="M60" s="68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91"/>
      <c r="B61" s="692"/>
      <c r="C61" s="692"/>
      <c r="D61" s="694"/>
      <c r="E61" s="696"/>
      <c r="F61" s="688"/>
      <c r="G61" s="503"/>
      <c r="H61" s="689"/>
      <c r="I61" s="690"/>
      <c r="J61" s="690"/>
      <c r="K61" s="698"/>
      <c r="L61" s="698"/>
      <c r="M61" s="68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91"/>
      <c r="B62" s="692"/>
      <c r="C62" s="692"/>
      <c r="D62" s="694"/>
      <c r="E62" s="696"/>
      <c r="F62" s="688"/>
      <c r="G62" s="503"/>
      <c r="H62" s="689"/>
      <c r="I62" s="690"/>
      <c r="J62" s="690"/>
      <c r="K62" s="698"/>
      <c r="L62" s="698"/>
      <c r="M62" s="68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91"/>
      <c r="B63" s="692"/>
      <c r="C63" s="692"/>
      <c r="D63" s="694"/>
      <c r="E63" s="696"/>
      <c r="F63" s="688"/>
      <c r="G63" s="503"/>
      <c r="H63" s="689"/>
      <c r="I63" s="690"/>
      <c r="J63" s="690"/>
      <c r="K63" s="698"/>
      <c r="L63" s="698"/>
      <c r="M63" s="68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91"/>
      <c r="B64" s="692"/>
      <c r="C64" s="692"/>
      <c r="D64" s="694"/>
      <c r="E64" s="696"/>
      <c r="F64" s="688"/>
      <c r="G64" s="503"/>
      <c r="H64" s="689"/>
      <c r="I64" s="690"/>
      <c r="J64" s="690"/>
      <c r="K64" s="698"/>
      <c r="L64" s="698"/>
      <c r="M64" s="687"/>
      <c r="N64" s="26"/>
      <c r="O64" s="26"/>
    </row>
    <row r="65" spans="1:15">
      <c r="A65" s="691"/>
      <c r="B65" s="692"/>
      <c r="C65" s="692"/>
      <c r="D65" s="694"/>
      <c r="E65" s="696"/>
      <c r="F65" s="688"/>
      <c r="G65" s="503"/>
      <c r="H65" s="689"/>
      <c r="I65" s="690"/>
      <c r="J65" s="690"/>
      <c r="K65" s="698"/>
      <c r="L65" s="698"/>
      <c r="M65" s="687"/>
      <c r="N65" s="26"/>
      <c r="O65" s="26"/>
    </row>
    <row r="66" spans="1:15">
      <c r="A66" s="691"/>
      <c r="B66" s="692"/>
      <c r="C66" s="692"/>
      <c r="D66" s="694"/>
      <c r="E66" s="696"/>
      <c r="F66" s="688"/>
      <c r="G66" s="503"/>
      <c r="H66" s="689"/>
      <c r="I66" s="690"/>
      <c r="J66" s="690"/>
      <c r="K66" s="698"/>
      <c r="L66" s="698"/>
      <c r="M66" s="687"/>
      <c r="N66" s="26"/>
      <c r="O66" s="26"/>
    </row>
    <row r="67" spans="1:15">
      <c r="A67" s="691"/>
      <c r="B67" s="692"/>
      <c r="C67" s="692"/>
      <c r="D67" s="694"/>
      <c r="E67" s="696"/>
      <c r="F67" s="688"/>
      <c r="G67" s="503"/>
      <c r="H67" s="689"/>
      <c r="I67" s="690"/>
      <c r="J67" s="690"/>
      <c r="K67" s="698"/>
      <c r="L67" s="698"/>
      <c r="M67" s="687"/>
      <c r="N67" s="26"/>
      <c r="O67" s="26"/>
    </row>
    <row r="68" spans="1:15" ht="15.75" thickBot="1">
      <c r="A68" s="691"/>
      <c r="B68" s="692"/>
      <c r="C68" s="692"/>
      <c r="D68" s="694"/>
      <c r="E68" s="696"/>
      <c r="F68" s="688"/>
      <c r="G68" s="503"/>
      <c r="H68" s="689"/>
      <c r="I68" s="690"/>
      <c r="J68" s="690"/>
      <c r="K68" s="699"/>
      <c r="L68" s="699"/>
      <c r="M68" s="687"/>
      <c r="N68" s="26"/>
      <c r="O68" s="26"/>
    </row>
    <row r="69" spans="1:15">
      <c r="A69" s="691">
        <f>'7- Mapa Final'!A70</f>
        <v>7</v>
      </c>
      <c r="B69" s="692" t="str">
        <f>'7- Mapa Final'!B70</f>
        <v>Generación de impactos ambientales</v>
      </c>
      <c r="C69" s="692" t="str">
        <f>'7- Mapa Final'!C70</f>
        <v>Posibilidad de generar impactos ambientales en el desarrollo de las actividades del SGSST, por consumo de recursos como papel, agua, energía eléctrica y generación de residuos</v>
      </c>
      <c r="D69" s="693" t="str">
        <f>'7- Mapa Final'!J70</f>
        <v>Muy Baja - 1</v>
      </c>
      <c r="E69" s="695" t="str">
        <f>'7- Mapa Final'!K70</f>
        <v>Leve - 1</v>
      </c>
      <c r="F69" s="688" t="str">
        <f>'7- Mapa Final'!M70</f>
        <v>Bajo - 1</v>
      </c>
      <c r="G69" s="502" t="s">
        <v>349</v>
      </c>
      <c r="H69" s="689" t="s">
        <v>472</v>
      </c>
      <c r="I69" s="690"/>
      <c r="J69" s="690"/>
      <c r="K69" s="697"/>
      <c r="L69" s="697"/>
      <c r="M69" s="687"/>
    </row>
    <row r="70" spans="1:15">
      <c r="A70" s="691"/>
      <c r="B70" s="692"/>
      <c r="C70" s="692"/>
      <c r="D70" s="694"/>
      <c r="E70" s="696"/>
      <c r="F70" s="688"/>
      <c r="G70" s="503"/>
      <c r="H70" s="689"/>
      <c r="I70" s="690"/>
      <c r="J70" s="690"/>
      <c r="K70" s="698"/>
      <c r="L70" s="698"/>
      <c r="M70" s="687"/>
    </row>
    <row r="71" spans="1:15">
      <c r="A71" s="691"/>
      <c r="B71" s="692"/>
      <c r="C71" s="692"/>
      <c r="D71" s="694"/>
      <c r="E71" s="696"/>
      <c r="F71" s="688"/>
      <c r="G71" s="503"/>
      <c r="H71" s="689"/>
      <c r="I71" s="690"/>
      <c r="J71" s="690"/>
      <c r="K71" s="698"/>
      <c r="L71" s="698"/>
      <c r="M71" s="687"/>
    </row>
    <row r="72" spans="1:15">
      <c r="A72" s="691"/>
      <c r="B72" s="692"/>
      <c r="C72" s="692"/>
      <c r="D72" s="694"/>
      <c r="E72" s="696"/>
      <c r="F72" s="688"/>
      <c r="G72" s="503"/>
      <c r="H72" s="689"/>
      <c r="I72" s="690"/>
      <c r="J72" s="690"/>
      <c r="K72" s="698"/>
      <c r="L72" s="698"/>
      <c r="M72" s="687"/>
    </row>
    <row r="73" spans="1:15">
      <c r="A73" s="691"/>
      <c r="B73" s="692"/>
      <c r="C73" s="692"/>
      <c r="D73" s="694"/>
      <c r="E73" s="696"/>
      <c r="F73" s="688"/>
      <c r="G73" s="503"/>
      <c r="H73" s="689"/>
      <c r="I73" s="690"/>
      <c r="J73" s="690"/>
      <c r="K73" s="698"/>
      <c r="L73" s="698"/>
      <c r="M73" s="687"/>
    </row>
    <row r="74" spans="1:15">
      <c r="A74" s="691"/>
      <c r="B74" s="692"/>
      <c r="C74" s="692"/>
      <c r="D74" s="694"/>
      <c r="E74" s="696"/>
      <c r="F74" s="688"/>
      <c r="G74" s="503"/>
      <c r="H74" s="689"/>
      <c r="I74" s="690"/>
      <c r="J74" s="690"/>
      <c r="K74" s="698"/>
      <c r="L74" s="698"/>
      <c r="M74" s="687"/>
    </row>
    <row r="75" spans="1:15">
      <c r="A75" s="691"/>
      <c r="B75" s="692"/>
      <c r="C75" s="692"/>
      <c r="D75" s="694"/>
      <c r="E75" s="696"/>
      <c r="F75" s="688"/>
      <c r="G75" s="503"/>
      <c r="H75" s="689"/>
      <c r="I75" s="690"/>
      <c r="J75" s="690"/>
      <c r="K75" s="698"/>
      <c r="L75" s="698"/>
      <c r="M75" s="687"/>
    </row>
    <row r="76" spans="1:15">
      <c r="A76" s="691"/>
      <c r="B76" s="692"/>
      <c r="C76" s="692"/>
      <c r="D76" s="694"/>
      <c r="E76" s="696"/>
      <c r="F76" s="688"/>
      <c r="G76" s="503"/>
      <c r="H76" s="689"/>
      <c r="I76" s="690"/>
      <c r="J76" s="690"/>
      <c r="K76" s="698"/>
      <c r="L76" s="698"/>
      <c r="M76" s="687"/>
    </row>
    <row r="77" spans="1:15">
      <c r="A77" s="691"/>
      <c r="B77" s="692"/>
      <c r="C77" s="692"/>
      <c r="D77" s="694"/>
      <c r="E77" s="696"/>
      <c r="F77" s="688"/>
      <c r="G77" s="503"/>
      <c r="H77" s="689"/>
      <c r="I77" s="690"/>
      <c r="J77" s="690"/>
      <c r="K77" s="698"/>
      <c r="L77" s="698"/>
      <c r="M77" s="687"/>
    </row>
    <row r="78" spans="1:15">
      <c r="A78" s="691"/>
      <c r="B78" s="692"/>
      <c r="C78" s="692"/>
      <c r="D78" s="694"/>
      <c r="E78" s="696"/>
      <c r="F78" s="688"/>
      <c r="G78" s="503"/>
      <c r="H78" s="689"/>
      <c r="I78" s="690"/>
      <c r="J78" s="690"/>
      <c r="K78" s="699"/>
      <c r="L78" s="699"/>
      <c r="M78" s="687"/>
    </row>
  </sheetData>
  <mergeCells count="107">
    <mergeCell ref="A29:A38"/>
    <mergeCell ref="B29:B38"/>
    <mergeCell ref="C29:C38"/>
    <mergeCell ref="D29:D38"/>
    <mergeCell ref="E29:E38"/>
    <mergeCell ref="K69:K78"/>
    <mergeCell ref="L69:L78"/>
    <mergeCell ref="M69:M78"/>
    <mergeCell ref="F69:F78"/>
    <mergeCell ref="G69:G78"/>
    <mergeCell ref="H69:H78"/>
    <mergeCell ref="I69:I78"/>
    <mergeCell ref="J69:J78"/>
    <mergeCell ref="A69:A78"/>
    <mergeCell ref="B69:B78"/>
    <mergeCell ref="C69:C78"/>
    <mergeCell ref="D69:D78"/>
    <mergeCell ref="E69:E78"/>
    <mergeCell ref="M39:M48"/>
    <mergeCell ref="F39:F48"/>
    <mergeCell ref="G39:G48"/>
    <mergeCell ref="H39:H48"/>
    <mergeCell ref="I39:I48"/>
    <mergeCell ref="J39:J48"/>
    <mergeCell ref="M6:M7"/>
    <mergeCell ref="K29:K38"/>
    <mergeCell ref="L29:L38"/>
    <mergeCell ref="M29:M38"/>
    <mergeCell ref="F29:F38"/>
    <mergeCell ref="G29:G38"/>
    <mergeCell ref="H29:H38"/>
    <mergeCell ref="I29:I38"/>
    <mergeCell ref="J29:J38"/>
    <mergeCell ref="L19:L28"/>
    <mergeCell ref="M19:M28"/>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A5:B5"/>
    <mergeCell ref="A6:C6"/>
    <mergeCell ref="D6:F6"/>
    <mergeCell ref="G6:G7"/>
    <mergeCell ref="C5:M5"/>
    <mergeCell ref="C4:M4"/>
    <mergeCell ref="H6:H7"/>
    <mergeCell ref="I6:J6"/>
    <mergeCell ref="K6:L6"/>
    <mergeCell ref="B9:B18"/>
    <mergeCell ref="D9:D18"/>
    <mergeCell ref="E9:E18"/>
    <mergeCell ref="D19:D28"/>
    <mergeCell ref="E19:E28"/>
    <mergeCell ref="A19:A28"/>
    <mergeCell ref="B19:B28"/>
    <mergeCell ref="C19:C28"/>
    <mergeCell ref="C1:K2"/>
    <mergeCell ref="K19:K28"/>
    <mergeCell ref="G19:G28"/>
    <mergeCell ref="H19:H28"/>
    <mergeCell ref="I19:I28"/>
    <mergeCell ref="F19:F28"/>
    <mergeCell ref="J19:J2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M49:M58"/>
    <mergeCell ref="F49:F58"/>
    <mergeCell ref="G49:G58"/>
    <mergeCell ref="H49:H58"/>
    <mergeCell ref="I49:I58"/>
    <mergeCell ref="J49:J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369" priority="983" operator="containsText" text="3- Moderado">
      <formula>NOT(ISERROR(SEARCH("3- Moderado",A6)))</formula>
    </cfRule>
    <cfRule type="containsText" dxfId="368" priority="984" operator="containsText" text="6- Moderado">
      <formula>NOT(ISERROR(SEARCH("6- Moderado",A6)))</formula>
    </cfRule>
    <cfRule type="containsText" dxfId="367" priority="985" operator="containsText" text="4- Moderado">
      <formula>NOT(ISERROR(SEARCH("4- Moderado",A6)))</formula>
    </cfRule>
    <cfRule type="containsText" dxfId="366" priority="986" operator="containsText" text="3- Bajo">
      <formula>NOT(ISERROR(SEARCH("3- Bajo",A6)))</formula>
    </cfRule>
    <cfRule type="containsText" dxfId="365" priority="987" operator="containsText" text="4- Bajo">
      <formula>NOT(ISERROR(SEARCH("4- Bajo",A6)))</formula>
    </cfRule>
    <cfRule type="containsText" dxfId="364" priority="988" operator="containsText" text="1- Bajo">
      <formula>NOT(ISERROR(SEARCH("1- Bajo",A6)))</formula>
    </cfRule>
  </conditionalFormatting>
  <conditionalFormatting sqref="A9:E9">
    <cfRule type="containsText" dxfId="363" priority="959" operator="containsText" text="3- Moderado">
      <formula>NOT(ISERROR(SEARCH("3- Moderado",A9)))</formula>
    </cfRule>
    <cfRule type="containsText" dxfId="362" priority="960" operator="containsText" text="6- Moderado">
      <formula>NOT(ISERROR(SEARCH("6- Moderado",A9)))</formula>
    </cfRule>
    <cfRule type="containsText" dxfId="361" priority="961" operator="containsText" text="4- Moderado">
      <formula>NOT(ISERROR(SEARCH("4- Moderado",A9)))</formula>
    </cfRule>
    <cfRule type="containsText" dxfId="360" priority="962" operator="containsText" text="3- Bajo">
      <formula>NOT(ISERROR(SEARCH("3- Bajo",A9)))</formula>
    </cfRule>
    <cfRule type="containsText" dxfId="359" priority="963" operator="containsText" text="4- Bajo">
      <formula>NOT(ISERROR(SEARCH("4- Bajo",A9)))</formula>
    </cfRule>
    <cfRule type="containsText" dxfId="358" priority="964" operator="containsText" text="1- Bajo">
      <formula>NOT(ISERROR(SEARCH("1- Bajo",A9)))</formula>
    </cfRule>
  </conditionalFormatting>
  <conditionalFormatting sqref="A19:E19">
    <cfRule type="containsText" dxfId="357" priority="297" operator="containsText" text="3- Moderado">
      <formula>NOT(ISERROR(SEARCH("3- Moderado",A19)))</formula>
    </cfRule>
    <cfRule type="containsText" dxfId="356" priority="298" operator="containsText" text="6- Moderado">
      <formula>NOT(ISERROR(SEARCH("6- Moderado",A19)))</formula>
    </cfRule>
    <cfRule type="containsText" dxfId="355" priority="299" operator="containsText" text="4- Moderado">
      <formula>NOT(ISERROR(SEARCH("4- Moderado",A19)))</formula>
    </cfRule>
    <cfRule type="containsText" dxfId="354" priority="300" operator="containsText" text="3- Bajo">
      <formula>NOT(ISERROR(SEARCH("3- Bajo",A19)))</formula>
    </cfRule>
    <cfRule type="containsText" dxfId="353" priority="301" operator="containsText" text="4- Bajo">
      <formula>NOT(ISERROR(SEARCH("4- Bajo",A19)))</formula>
    </cfRule>
    <cfRule type="containsText" dxfId="352" priority="302" operator="containsText" text="1- Bajo">
      <formula>NOT(ISERROR(SEARCH("1- Bajo",A19)))</formula>
    </cfRule>
  </conditionalFormatting>
  <conditionalFormatting sqref="A39:E39">
    <cfRule type="containsText" dxfId="351" priority="269" operator="containsText" text="3- Moderado">
      <formula>NOT(ISERROR(SEARCH("3- Moderado",A39)))</formula>
    </cfRule>
    <cfRule type="containsText" dxfId="350" priority="270" operator="containsText" text="6- Moderado">
      <formula>NOT(ISERROR(SEARCH("6- Moderado",A39)))</formula>
    </cfRule>
    <cfRule type="containsText" dxfId="349" priority="271" operator="containsText" text="4- Moderado">
      <formula>NOT(ISERROR(SEARCH("4- Moderado",A39)))</formula>
    </cfRule>
    <cfRule type="containsText" dxfId="348" priority="272" operator="containsText" text="3- Bajo">
      <formula>NOT(ISERROR(SEARCH("3- Bajo",A39)))</formula>
    </cfRule>
    <cfRule type="containsText" dxfId="347" priority="273" operator="containsText" text="4- Bajo">
      <formula>NOT(ISERROR(SEARCH("4- Bajo",A39)))</formula>
    </cfRule>
    <cfRule type="containsText" dxfId="346" priority="274" operator="containsText" text="1- Bajo">
      <formula>NOT(ISERROR(SEARCH("1- Bajo",A39)))</formula>
    </cfRule>
  </conditionalFormatting>
  <conditionalFormatting sqref="A49:E49">
    <cfRule type="containsText" dxfId="345" priority="213" operator="containsText" text="3- Moderado">
      <formula>NOT(ISERROR(SEARCH("3- Moderado",A49)))</formula>
    </cfRule>
    <cfRule type="containsText" dxfId="344" priority="214" operator="containsText" text="6- Moderado">
      <formula>NOT(ISERROR(SEARCH("6- Moderado",A49)))</formula>
    </cfRule>
    <cfRule type="containsText" dxfId="343" priority="215" operator="containsText" text="4- Moderado">
      <formula>NOT(ISERROR(SEARCH("4- Moderado",A49)))</formula>
    </cfRule>
    <cfRule type="containsText" dxfId="342" priority="216" operator="containsText" text="3- Bajo">
      <formula>NOT(ISERROR(SEARCH("3- Bajo",A49)))</formula>
    </cfRule>
    <cfRule type="containsText" dxfId="341" priority="217" operator="containsText" text="4- Bajo">
      <formula>NOT(ISERROR(SEARCH("4- Bajo",A49)))</formula>
    </cfRule>
    <cfRule type="containsText" dxfId="340" priority="218" operator="containsText" text="1- Bajo">
      <formula>NOT(ISERROR(SEARCH("1- Bajo",A49)))</formula>
    </cfRule>
  </conditionalFormatting>
  <conditionalFormatting sqref="A59:E59">
    <cfRule type="containsText" dxfId="339" priority="105" operator="containsText" text="3- Moderado">
      <formula>NOT(ISERROR(SEARCH("3- Moderado",A59)))</formula>
    </cfRule>
    <cfRule type="containsText" dxfId="338" priority="106" operator="containsText" text="6- Moderado">
      <formula>NOT(ISERROR(SEARCH("6- Moderado",A59)))</formula>
    </cfRule>
    <cfRule type="containsText" dxfId="337" priority="107" operator="containsText" text="4- Moderado">
      <formula>NOT(ISERROR(SEARCH("4- Moderado",A59)))</formula>
    </cfRule>
    <cfRule type="containsText" dxfId="336" priority="108" operator="containsText" text="3- Bajo">
      <formula>NOT(ISERROR(SEARCH("3- Bajo",A59)))</formula>
    </cfRule>
    <cfRule type="containsText" dxfId="335" priority="109" operator="containsText" text="4- Bajo">
      <formula>NOT(ISERROR(SEARCH("4- Bajo",A59)))</formula>
    </cfRule>
    <cfRule type="containsText" dxfId="334" priority="110" operator="containsText" text="1- Bajo">
      <formula>NOT(ISERROR(SEARCH("1- Bajo",A59)))</formula>
    </cfRule>
  </conditionalFormatting>
  <conditionalFormatting sqref="C7:F7">
    <cfRule type="containsText" dxfId="333" priority="315" operator="containsText" text="3- Moderado">
      <formula>NOT(ISERROR(SEARCH("3- Moderado",C7)))</formula>
    </cfRule>
    <cfRule type="containsText" dxfId="332" priority="316" operator="containsText" text="6- Moderado">
      <formula>NOT(ISERROR(SEARCH("6- Moderado",C7)))</formula>
    </cfRule>
    <cfRule type="containsText" dxfId="331" priority="317" operator="containsText" text="4- Moderado">
      <formula>NOT(ISERROR(SEARCH("4- Moderado",C7)))</formula>
    </cfRule>
    <cfRule type="containsText" dxfId="330" priority="318" operator="containsText" text="3- Bajo">
      <formula>NOT(ISERROR(SEARCH("3- Bajo",C7)))</formula>
    </cfRule>
    <cfRule type="containsText" dxfId="329" priority="319" operator="containsText" text="4- Bajo">
      <formula>NOT(ISERROR(SEARCH("4- Bajo",C7)))</formula>
    </cfRule>
    <cfRule type="containsText" dxfId="328" priority="320" operator="containsText" text="1- Bajo">
      <formula>NOT(ISERROR(SEARCH("1- Bajo",C7)))</formula>
    </cfRule>
  </conditionalFormatting>
  <conditionalFormatting sqref="D9:D68">
    <cfRule type="containsText" dxfId="327" priority="95" operator="containsText" text="Muy Alta">
      <formula>NOT(ISERROR(SEARCH("Muy Alta",D9)))</formula>
    </cfRule>
    <cfRule type="containsText" dxfId="326" priority="96" operator="containsText" text="Alta">
      <formula>NOT(ISERROR(SEARCH("Alta",D9)))</formula>
    </cfRule>
    <cfRule type="containsText" dxfId="325" priority="97" operator="containsText" text="Baja">
      <formula>NOT(ISERROR(SEARCH("Baja",D9)))</formula>
    </cfRule>
    <cfRule type="containsText" dxfId="324" priority="98" operator="containsText" text="Muy Baja">
      <formula>NOT(ISERROR(SEARCH("Muy Baja",D9)))</formula>
    </cfRule>
    <cfRule type="containsText" dxfId="323" priority="100" operator="containsText" text="Media">
      <formula>NOT(ISERROR(SEARCH("Media",D9)))</formula>
    </cfRule>
  </conditionalFormatting>
  <conditionalFormatting sqref="E9:E68">
    <cfRule type="containsText" dxfId="322" priority="91" operator="containsText" text="Catastrófico">
      <formula>NOT(ISERROR(SEARCH("Catastrófico",E9)))</formula>
    </cfRule>
    <cfRule type="containsText" dxfId="321" priority="92" operator="containsText" text="Mayor">
      <formula>NOT(ISERROR(SEARCH("Mayor",E9)))</formula>
    </cfRule>
    <cfRule type="containsText" dxfId="320" priority="93" operator="containsText" text="Menor">
      <formula>NOT(ISERROR(SEARCH("Menor",E9)))</formula>
    </cfRule>
    <cfRule type="containsText" dxfId="319" priority="94" operator="containsText" text="Leve">
      <formula>NOT(ISERROR(SEARCH("Leve",E9)))</formula>
    </cfRule>
  </conditionalFormatting>
  <conditionalFormatting sqref="E9:F68">
    <cfRule type="containsText" dxfId="318" priority="99" operator="containsText" text="Moderado">
      <formula>NOT(ISERROR(SEARCH("Moderado",E9)))</formula>
    </cfRule>
  </conditionalFormatting>
  <conditionalFormatting sqref="F9:F18">
    <cfRule type="colorScale" priority="1694">
      <colorScale>
        <cfvo type="min"/>
        <cfvo type="max"/>
        <color rgb="FFFF7128"/>
        <color rgb="FFFFEF9C"/>
      </colorScale>
    </cfRule>
  </conditionalFormatting>
  <conditionalFormatting sqref="F9:F68">
    <cfRule type="containsText" dxfId="317" priority="101" operator="containsText" text="Bajo">
      <formula>NOT(ISERROR(SEARCH("Bajo",F9)))</formula>
    </cfRule>
    <cfRule type="containsText" dxfId="316" priority="102" operator="containsText" text="Moderado">
      <formula>NOT(ISERROR(SEARCH("Moderado",F9)))</formula>
    </cfRule>
    <cfRule type="containsText" dxfId="315" priority="103" operator="containsText" text="Alto">
      <formula>NOT(ISERROR(SEARCH("Alto",F9)))</formula>
    </cfRule>
    <cfRule type="containsText" dxfId="314" priority="104" operator="containsText" text="Extremo">
      <formula>NOT(ISERROR(SEARCH("Extremo",F9)))</formula>
    </cfRule>
  </conditionalFormatting>
  <conditionalFormatting sqref="F19:F38">
    <cfRule type="colorScale" priority="314">
      <colorScale>
        <cfvo type="min"/>
        <cfvo type="max"/>
        <color rgb="FFFF7128"/>
        <color rgb="FFFFEF9C"/>
      </colorScale>
    </cfRule>
  </conditionalFormatting>
  <conditionalFormatting sqref="F39:F48">
    <cfRule type="colorScale" priority="286">
      <colorScale>
        <cfvo type="min"/>
        <cfvo type="max"/>
        <color rgb="FFFF7128"/>
        <color rgb="FFFFEF9C"/>
      </colorScale>
    </cfRule>
  </conditionalFormatting>
  <conditionalFormatting sqref="F49:F58">
    <cfRule type="colorScale" priority="230">
      <colorScale>
        <cfvo type="min"/>
        <cfvo type="max"/>
        <color rgb="FFFF7128"/>
        <color rgb="FFFFEF9C"/>
      </colorScale>
    </cfRule>
  </conditionalFormatting>
  <conditionalFormatting sqref="F59:F68">
    <cfRule type="colorScale" priority="111">
      <colorScale>
        <cfvo type="min"/>
        <cfvo type="max"/>
        <color rgb="FFFF7128"/>
        <color rgb="FFFFEF9C"/>
      </colorScale>
    </cfRule>
  </conditionalFormatting>
  <conditionalFormatting sqref="A29:E29">
    <cfRule type="containsText" dxfId="313" priority="22" operator="containsText" text="3- Moderado">
      <formula>NOT(ISERROR(SEARCH("3- Moderado",A29)))</formula>
    </cfRule>
    <cfRule type="containsText" dxfId="312" priority="23" operator="containsText" text="6- Moderado">
      <formula>NOT(ISERROR(SEARCH("6- Moderado",A29)))</formula>
    </cfRule>
    <cfRule type="containsText" dxfId="311" priority="24" operator="containsText" text="4- Moderado">
      <formula>NOT(ISERROR(SEARCH("4- Moderado",A29)))</formula>
    </cfRule>
    <cfRule type="containsText" dxfId="310" priority="25" operator="containsText" text="3- Bajo">
      <formula>NOT(ISERROR(SEARCH("3- Bajo",A29)))</formula>
    </cfRule>
    <cfRule type="containsText" dxfId="309" priority="26" operator="containsText" text="4- Bajo">
      <formula>NOT(ISERROR(SEARCH("4- Bajo",A29)))</formula>
    </cfRule>
    <cfRule type="containsText" dxfId="308" priority="27" operator="containsText" text="1- Bajo">
      <formula>NOT(ISERROR(SEARCH("1- Bajo",A29)))</formula>
    </cfRule>
  </conditionalFormatting>
  <conditionalFormatting sqref="A69:E69">
    <cfRule type="containsText" dxfId="307" priority="15" operator="containsText" text="3- Moderado">
      <formula>NOT(ISERROR(SEARCH("3- Moderado",A69)))</formula>
    </cfRule>
    <cfRule type="containsText" dxfId="306" priority="16" operator="containsText" text="6- Moderado">
      <formula>NOT(ISERROR(SEARCH("6- Moderado",A69)))</formula>
    </cfRule>
    <cfRule type="containsText" dxfId="305" priority="17" operator="containsText" text="4- Moderado">
      <formula>NOT(ISERROR(SEARCH("4- Moderado",A69)))</formula>
    </cfRule>
    <cfRule type="containsText" dxfId="304" priority="18" operator="containsText" text="3- Bajo">
      <formula>NOT(ISERROR(SEARCH("3- Bajo",A69)))</formula>
    </cfRule>
    <cfRule type="containsText" dxfId="303" priority="19" operator="containsText" text="4- Bajo">
      <formula>NOT(ISERROR(SEARCH("4- Bajo",A69)))</formula>
    </cfRule>
    <cfRule type="containsText" dxfId="302" priority="20" operator="containsText" text="1- Bajo">
      <formula>NOT(ISERROR(SEARCH("1- Bajo",A69)))</formula>
    </cfRule>
  </conditionalFormatting>
  <conditionalFormatting sqref="D69:D78">
    <cfRule type="containsText" dxfId="301" priority="5" operator="containsText" text="Muy Alta">
      <formula>NOT(ISERROR(SEARCH("Muy Alta",D69)))</formula>
    </cfRule>
    <cfRule type="containsText" dxfId="300" priority="6" operator="containsText" text="Alta">
      <formula>NOT(ISERROR(SEARCH("Alta",D69)))</formula>
    </cfRule>
    <cfRule type="containsText" dxfId="299" priority="7" operator="containsText" text="Baja">
      <formula>NOT(ISERROR(SEARCH("Baja",D69)))</formula>
    </cfRule>
    <cfRule type="containsText" dxfId="298" priority="8" operator="containsText" text="Muy Baja">
      <formula>NOT(ISERROR(SEARCH("Muy Baja",D69)))</formula>
    </cfRule>
    <cfRule type="containsText" dxfId="297" priority="10" operator="containsText" text="Media">
      <formula>NOT(ISERROR(SEARCH("Media",D69)))</formula>
    </cfRule>
  </conditionalFormatting>
  <conditionalFormatting sqref="E69:E78">
    <cfRule type="containsText" dxfId="296" priority="1" operator="containsText" text="Catastrófico">
      <formula>NOT(ISERROR(SEARCH("Catastrófico",E69)))</formula>
    </cfRule>
    <cfRule type="containsText" dxfId="295" priority="2" operator="containsText" text="Mayor">
      <formula>NOT(ISERROR(SEARCH("Mayor",E69)))</formula>
    </cfRule>
    <cfRule type="containsText" dxfId="294" priority="3" operator="containsText" text="Menor">
      <formula>NOT(ISERROR(SEARCH("Menor",E69)))</formula>
    </cfRule>
    <cfRule type="containsText" dxfId="293" priority="4" operator="containsText" text="Leve">
      <formula>NOT(ISERROR(SEARCH("Leve",E69)))</formula>
    </cfRule>
  </conditionalFormatting>
  <conditionalFormatting sqref="E69:F78">
    <cfRule type="containsText" dxfId="292" priority="9" operator="containsText" text="Moderado">
      <formula>NOT(ISERROR(SEARCH("Moderado",E69)))</formula>
    </cfRule>
  </conditionalFormatting>
  <conditionalFormatting sqref="F69:F78">
    <cfRule type="containsText" dxfId="291" priority="11" operator="containsText" text="Bajo">
      <formula>NOT(ISERROR(SEARCH("Bajo",F69)))</formula>
    </cfRule>
    <cfRule type="containsText" dxfId="290" priority="12" operator="containsText" text="Moderado">
      <formula>NOT(ISERROR(SEARCH("Moderado",F69)))</formula>
    </cfRule>
    <cfRule type="containsText" dxfId="289" priority="13" operator="containsText" text="Alto">
      <formula>NOT(ISERROR(SEARCH("Alto",F69)))</formula>
    </cfRule>
    <cfRule type="containsText" dxfId="288" priority="14" operator="containsText" text="Extremo">
      <formula>NOT(ISERROR(SEARCH("Extremo",F69)))</formula>
    </cfRule>
  </conditionalFormatting>
  <conditionalFormatting sqref="F69:F78">
    <cfRule type="colorScale" priority="21">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14:formula1>
            <xm:f>'9- Matriz de Calor '!$S$8:$S$11</xm:f>
          </x14:formula1>
          <xm:sqref>G9:G78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abSelected="1" zoomScale="70" zoomScaleNormal="70" workbookViewId="0">
      <selection activeCell="M19" sqref="M19:M2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42"/>
      <c r="B1" s="242"/>
      <c r="C1" s="244"/>
      <c r="D1" s="244"/>
      <c r="E1" s="244"/>
      <c r="F1" s="244"/>
      <c r="G1" s="244"/>
      <c r="H1" s="244"/>
      <c r="I1" s="244"/>
      <c r="J1" s="244"/>
      <c r="K1" s="244"/>
      <c r="L1" s="705"/>
      <c r="M1" s="70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43"/>
      <c r="B2" s="243"/>
      <c r="C2" s="245"/>
      <c r="D2" s="245"/>
      <c r="E2" s="245"/>
      <c r="F2" s="245"/>
      <c r="G2" s="245"/>
      <c r="H2" s="245"/>
      <c r="I2" s="245"/>
      <c r="J2" s="245"/>
      <c r="K2" s="245"/>
      <c r="L2" s="726"/>
      <c r="M2" s="72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52" t="s">
        <v>244</v>
      </c>
      <c r="B3" s="552"/>
      <c r="C3" s="641" t="s">
        <v>5</v>
      </c>
      <c r="D3" s="641"/>
      <c r="E3" s="641"/>
      <c r="F3" s="641"/>
      <c r="G3" s="641"/>
      <c r="H3" s="641"/>
      <c r="I3" s="641"/>
      <c r="J3" s="641"/>
      <c r="K3" s="641"/>
      <c r="L3" s="641"/>
      <c r="M3" s="64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52" t="s">
        <v>245</v>
      </c>
      <c r="B4" s="552"/>
      <c r="C4" s="640" t="s">
        <v>454</v>
      </c>
      <c r="D4" s="640"/>
      <c r="E4" s="640"/>
      <c r="F4" s="640"/>
      <c r="G4" s="640"/>
      <c r="H4" s="640"/>
      <c r="I4" s="640"/>
      <c r="J4" s="640"/>
      <c r="K4" s="640"/>
      <c r="L4" s="640"/>
      <c r="M4" s="6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52" t="s">
        <v>246</v>
      </c>
      <c r="B5" s="552"/>
      <c r="C5" s="527" t="s">
        <v>516</v>
      </c>
      <c r="D5" s="719"/>
      <c r="E5" s="719"/>
      <c r="F5" s="719"/>
      <c r="G5" s="719"/>
      <c r="H5" s="719"/>
      <c r="I5" s="719"/>
      <c r="J5" s="719"/>
      <c r="K5" s="719"/>
      <c r="L5" s="719"/>
      <c r="M5" s="72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714" t="s">
        <v>455</v>
      </c>
      <c r="B6" s="715"/>
      <c r="C6" s="716"/>
      <c r="D6" s="717" t="s">
        <v>456</v>
      </c>
      <c r="E6" s="717"/>
      <c r="F6" s="717"/>
      <c r="G6" s="718" t="s">
        <v>457</v>
      </c>
      <c r="H6" s="721" t="s">
        <v>458</v>
      </c>
      <c r="I6" s="723" t="s">
        <v>459</v>
      </c>
      <c r="J6" s="724"/>
      <c r="K6" s="723" t="s">
        <v>460</v>
      </c>
      <c r="L6" s="724"/>
      <c r="M6" s="725" t="s">
        <v>461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186</v>
      </c>
      <c r="C7" s="27" t="s">
        <v>188</v>
      </c>
      <c r="D7" s="20" t="s">
        <v>198</v>
      </c>
      <c r="E7" s="20" t="s">
        <v>462</v>
      </c>
      <c r="F7" s="20" t="s">
        <v>463</v>
      </c>
      <c r="G7" s="718"/>
      <c r="H7" s="722"/>
      <c r="I7" s="21" t="s">
        <v>464</v>
      </c>
      <c r="J7" s="21" t="s">
        <v>465</v>
      </c>
      <c r="K7" s="21" t="s">
        <v>466</v>
      </c>
      <c r="L7" s="21" t="s">
        <v>467</v>
      </c>
      <c r="M7" s="72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707"/>
      <c r="B8" s="708"/>
      <c r="C8" s="708"/>
      <c r="D8" s="708"/>
      <c r="E8" s="708"/>
      <c r="F8" s="708"/>
      <c r="G8" s="70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709">
        <f>'7- Mapa Final'!A10</f>
        <v>1</v>
      </c>
      <c r="B9" s="701" t="str">
        <f>'7- Mapa Final'!B10</f>
        <v xml:space="preserve">Incumplimiento de los requisitos legales y otros requisitos del SG-SST </v>
      </c>
      <c r="C9" s="701" t="str">
        <f>'7- Mapa Final'!C10</f>
        <v>No implementar dentro de los tiempos legales los requisitos legales y otros requisitos aplicables al SG-SST</v>
      </c>
      <c r="D9" s="702" t="str">
        <f>'7- Mapa Final'!J10</f>
        <v>Muy Baja - 1</v>
      </c>
      <c r="E9" s="703" t="str">
        <f>'7- Mapa Final'!K10</f>
        <v>Menor - 2</v>
      </c>
      <c r="F9" s="711" t="str">
        <f>'7- Mapa Final'!M10</f>
        <v>Bajo - 2</v>
      </c>
      <c r="G9" s="502" t="s">
        <v>349</v>
      </c>
      <c r="H9" s="712"/>
      <c r="I9" s="713"/>
      <c r="J9" s="713"/>
      <c r="K9" s="697"/>
      <c r="L9" s="697"/>
      <c r="M9" s="710"/>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91"/>
      <c r="B10" s="692"/>
      <c r="C10" s="692"/>
      <c r="D10" s="694"/>
      <c r="E10" s="696"/>
      <c r="F10" s="688"/>
      <c r="G10" s="503"/>
      <c r="H10" s="689"/>
      <c r="I10" s="690"/>
      <c r="J10" s="690"/>
      <c r="K10" s="698"/>
      <c r="L10" s="698"/>
      <c r="M10" s="68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91"/>
      <c r="B11" s="692"/>
      <c r="C11" s="692"/>
      <c r="D11" s="694"/>
      <c r="E11" s="696"/>
      <c r="F11" s="688"/>
      <c r="G11" s="503"/>
      <c r="H11" s="689"/>
      <c r="I11" s="690"/>
      <c r="J11" s="690"/>
      <c r="K11" s="698"/>
      <c r="L11" s="698"/>
      <c r="M11" s="68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91"/>
      <c r="B12" s="692"/>
      <c r="C12" s="692"/>
      <c r="D12" s="694"/>
      <c r="E12" s="696"/>
      <c r="F12" s="688"/>
      <c r="G12" s="503"/>
      <c r="H12" s="689"/>
      <c r="I12" s="690"/>
      <c r="J12" s="690"/>
      <c r="K12" s="698"/>
      <c r="L12" s="698"/>
      <c r="M12" s="68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91"/>
      <c r="B13" s="692"/>
      <c r="C13" s="692"/>
      <c r="D13" s="694"/>
      <c r="E13" s="696"/>
      <c r="F13" s="688"/>
      <c r="G13" s="503"/>
      <c r="H13" s="689"/>
      <c r="I13" s="690"/>
      <c r="J13" s="690"/>
      <c r="K13" s="698"/>
      <c r="L13" s="698"/>
      <c r="M13" s="68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91"/>
      <c r="B14" s="692"/>
      <c r="C14" s="692"/>
      <c r="D14" s="694"/>
      <c r="E14" s="696"/>
      <c r="F14" s="688"/>
      <c r="G14" s="503"/>
      <c r="H14" s="689"/>
      <c r="I14" s="690"/>
      <c r="J14" s="690"/>
      <c r="K14" s="698"/>
      <c r="L14" s="698"/>
      <c r="M14" s="68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91"/>
      <c r="B15" s="692"/>
      <c r="C15" s="692"/>
      <c r="D15" s="694"/>
      <c r="E15" s="696"/>
      <c r="F15" s="688"/>
      <c r="G15" s="503"/>
      <c r="H15" s="689"/>
      <c r="I15" s="690"/>
      <c r="J15" s="690"/>
      <c r="K15" s="698"/>
      <c r="L15" s="698"/>
      <c r="M15" s="68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91"/>
      <c r="B16" s="692"/>
      <c r="C16" s="692"/>
      <c r="D16" s="694"/>
      <c r="E16" s="696"/>
      <c r="F16" s="688"/>
      <c r="G16" s="503"/>
      <c r="H16" s="689"/>
      <c r="I16" s="690"/>
      <c r="J16" s="690"/>
      <c r="K16" s="698"/>
      <c r="L16" s="698"/>
      <c r="M16" s="68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91"/>
      <c r="B17" s="692"/>
      <c r="C17" s="692"/>
      <c r="D17" s="694"/>
      <c r="E17" s="696"/>
      <c r="F17" s="688"/>
      <c r="G17" s="503"/>
      <c r="H17" s="689"/>
      <c r="I17" s="690"/>
      <c r="J17" s="690"/>
      <c r="K17" s="698"/>
      <c r="L17" s="698"/>
      <c r="M17" s="68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91"/>
      <c r="B18" s="692"/>
      <c r="C18" s="692"/>
      <c r="D18" s="694"/>
      <c r="E18" s="696"/>
      <c r="F18" s="688"/>
      <c r="G18" s="503"/>
      <c r="H18" s="689"/>
      <c r="I18" s="690"/>
      <c r="J18" s="690"/>
      <c r="K18" s="700"/>
      <c r="L18" s="700"/>
      <c r="M18" s="68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709">
        <f>'7- Mapa Final'!A20</f>
        <v>2</v>
      </c>
      <c r="B19" s="701" t="str">
        <f>'7- Mapa Final'!B20</f>
        <v xml:space="preserve">Aumento de Accidentes de trabajo y enfermedades laborales o salud pública </v>
      </c>
      <c r="C19" s="701"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
Condiciones inseguras que aumentan la probabilidad de ocurrencia de accidentes de trabajo y enfermedades laborales</v>
      </c>
      <c r="D19" s="702" t="str">
        <f>'7- Mapa Final'!J20</f>
        <v>Muy Baja - 1</v>
      </c>
      <c r="E19" s="703" t="str">
        <f>'7- Mapa Final'!K20</f>
        <v>Moderado - 3</v>
      </c>
      <c r="F19" s="711" t="str">
        <f>'7- Mapa Final'!M20</f>
        <v>Moderado - 3</v>
      </c>
      <c r="G19" s="502" t="s">
        <v>349</v>
      </c>
      <c r="H19" s="689"/>
      <c r="I19" s="690"/>
      <c r="J19" s="690"/>
      <c r="K19" s="697"/>
      <c r="L19" s="697"/>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91"/>
      <c r="B20" s="692"/>
      <c r="C20" s="692"/>
      <c r="D20" s="694"/>
      <c r="E20" s="696"/>
      <c r="F20" s="688"/>
      <c r="G20" s="503"/>
      <c r="H20" s="689"/>
      <c r="I20" s="690"/>
      <c r="J20" s="690"/>
      <c r="K20" s="698"/>
      <c r="L20" s="698"/>
      <c r="M20" s="68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91"/>
      <c r="B21" s="692"/>
      <c r="C21" s="692"/>
      <c r="D21" s="694"/>
      <c r="E21" s="696"/>
      <c r="F21" s="688"/>
      <c r="G21" s="503"/>
      <c r="H21" s="689"/>
      <c r="I21" s="690"/>
      <c r="J21" s="690"/>
      <c r="K21" s="698"/>
      <c r="L21" s="698"/>
      <c r="M21" s="68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91"/>
      <c r="B22" s="692"/>
      <c r="C22" s="692"/>
      <c r="D22" s="694"/>
      <c r="E22" s="696"/>
      <c r="F22" s="688"/>
      <c r="G22" s="503"/>
      <c r="H22" s="689"/>
      <c r="I22" s="690"/>
      <c r="J22" s="690"/>
      <c r="K22" s="698"/>
      <c r="L22" s="698"/>
      <c r="M22" s="68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91"/>
      <c r="B23" s="692"/>
      <c r="C23" s="692"/>
      <c r="D23" s="694"/>
      <c r="E23" s="696"/>
      <c r="F23" s="688"/>
      <c r="G23" s="503"/>
      <c r="H23" s="689"/>
      <c r="I23" s="690"/>
      <c r="J23" s="690"/>
      <c r="K23" s="698"/>
      <c r="L23" s="698"/>
      <c r="M23" s="68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91"/>
      <c r="B24" s="692"/>
      <c r="C24" s="692"/>
      <c r="D24" s="694"/>
      <c r="E24" s="696"/>
      <c r="F24" s="688"/>
      <c r="G24" s="503"/>
      <c r="H24" s="689"/>
      <c r="I24" s="690"/>
      <c r="J24" s="690"/>
      <c r="K24" s="698"/>
      <c r="L24" s="698"/>
      <c r="M24" s="687"/>
      <c r="N24" s="26"/>
      <c r="O24" s="26"/>
    </row>
    <row r="25" spans="1:169">
      <c r="A25" s="691"/>
      <c r="B25" s="692"/>
      <c r="C25" s="692"/>
      <c r="D25" s="694"/>
      <c r="E25" s="696"/>
      <c r="F25" s="688"/>
      <c r="G25" s="503"/>
      <c r="H25" s="689"/>
      <c r="I25" s="690"/>
      <c r="J25" s="690"/>
      <c r="K25" s="698"/>
      <c r="L25" s="698"/>
      <c r="M25" s="687"/>
      <c r="N25" s="26"/>
      <c r="O25" s="26"/>
    </row>
    <row r="26" spans="1:169">
      <c r="A26" s="691"/>
      <c r="B26" s="692"/>
      <c r="C26" s="692"/>
      <c r="D26" s="694"/>
      <c r="E26" s="696"/>
      <c r="F26" s="688"/>
      <c r="G26" s="503"/>
      <c r="H26" s="689"/>
      <c r="I26" s="690"/>
      <c r="J26" s="690"/>
      <c r="K26" s="698"/>
      <c r="L26" s="698"/>
      <c r="M26" s="687"/>
      <c r="N26" s="26"/>
      <c r="O26" s="26"/>
    </row>
    <row r="27" spans="1:169">
      <c r="A27" s="691"/>
      <c r="B27" s="692"/>
      <c r="C27" s="692"/>
      <c r="D27" s="694"/>
      <c r="E27" s="696"/>
      <c r="F27" s="688"/>
      <c r="G27" s="503"/>
      <c r="H27" s="689"/>
      <c r="I27" s="690"/>
      <c r="J27" s="690"/>
      <c r="K27" s="698"/>
      <c r="L27" s="698"/>
      <c r="M27" s="687"/>
      <c r="N27" s="26"/>
      <c r="O27" s="26"/>
    </row>
    <row r="28" spans="1:169" ht="15.75" thickBot="1">
      <c r="A28" s="691"/>
      <c r="B28" s="692"/>
      <c r="C28" s="692"/>
      <c r="D28" s="694"/>
      <c r="E28" s="696"/>
      <c r="F28" s="688"/>
      <c r="G28" s="503"/>
      <c r="H28" s="689"/>
      <c r="I28" s="690"/>
      <c r="J28" s="690"/>
      <c r="K28" s="700"/>
      <c r="L28" s="700"/>
      <c r="M28" s="687"/>
      <c r="N28" s="26"/>
      <c r="O28" s="26"/>
    </row>
    <row r="29" spans="1:169" s="18" customFormat="1" ht="12.75" customHeight="1">
      <c r="A29" s="691">
        <f>'7- Mapa Final'!A30</f>
        <v>3</v>
      </c>
      <c r="B29" s="692" t="str">
        <f>'7- Mapa Final'!B30</f>
        <v>Deficiencias en la asignación de recursos financieros, tecnicos y humanos para la implementación del SG-SST, asi como deficiencias en el seguimiento de objetivos del SG-SST, plan de trabajo</v>
      </c>
      <c r="C29" s="692" t="str">
        <f>'7- Mapa Final'!C30</f>
        <v>Sin presupuesto adecuado, es difícil implementar medidas de prevención y capacitación.
Posibilidad de incumplimiento de las metas propuestas establecidas.</v>
      </c>
      <c r="D29" s="693" t="str">
        <f>'7- Mapa Final'!J30</f>
        <v>Muy Baja - 1</v>
      </c>
      <c r="E29" s="695" t="str">
        <f>'7- Mapa Final'!K30</f>
        <v>Menor - 2</v>
      </c>
      <c r="F29" s="688" t="str">
        <f>'7- Mapa Final'!M30</f>
        <v>Bajo - 2</v>
      </c>
      <c r="G29" s="502" t="s">
        <v>349</v>
      </c>
      <c r="H29" s="689"/>
      <c r="I29" s="690"/>
      <c r="J29" s="690"/>
      <c r="K29" s="697"/>
      <c r="L29" s="697"/>
      <c r="M29" s="68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91"/>
      <c r="B30" s="692"/>
      <c r="C30" s="692"/>
      <c r="D30" s="694"/>
      <c r="E30" s="696"/>
      <c r="F30" s="688"/>
      <c r="G30" s="503"/>
      <c r="H30" s="689"/>
      <c r="I30" s="690"/>
      <c r="J30" s="690"/>
      <c r="K30" s="698"/>
      <c r="L30" s="698"/>
      <c r="M30" s="68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91"/>
      <c r="B31" s="692"/>
      <c r="C31" s="692"/>
      <c r="D31" s="694"/>
      <c r="E31" s="696"/>
      <c r="F31" s="688"/>
      <c r="G31" s="503"/>
      <c r="H31" s="689"/>
      <c r="I31" s="690"/>
      <c r="J31" s="690"/>
      <c r="K31" s="698"/>
      <c r="L31" s="698"/>
      <c r="M31" s="68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91"/>
      <c r="B32" s="692"/>
      <c r="C32" s="692"/>
      <c r="D32" s="694"/>
      <c r="E32" s="696"/>
      <c r="F32" s="688"/>
      <c r="G32" s="503"/>
      <c r="H32" s="689"/>
      <c r="I32" s="690"/>
      <c r="J32" s="690"/>
      <c r="K32" s="698"/>
      <c r="L32" s="698"/>
      <c r="M32" s="68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91"/>
      <c r="B33" s="692"/>
      <c r="C33" s="692"/>
      <c r="D33" s="694"/>
      <c r="E33" s="696"/>
      <c r="F33" s="688"/>
      <c r="G33" s="503"/>
      <c r="H33" s="689"/>
      <c r="I33" s="690"/>
      <c r="J33" s="690"/>
      <c r="K33" s="698"/>
      <c r="L33" s="698"/>
      <c r="M33" s="68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91"/>
      <c r="B34" s="692"/>
      <c r="C34" s="692"/>
      <c r="D34" s="694"/>
      <c r="E34" s="696"/>
      <c r="F34" s="688"/>
      <c r="G34" s="503"/>
      <c r="H34" s="689"/>
      <c r="I34" s="690"/>
      <c r="J34" s="690"/>
      <c r="K34" s="698"/>
      <c r="L34" s="698"/>
      <c r="M34" s="687"/>
      <c r="N34" s="26"/>
      <c r="O34" s="26"/>
    </row>
    <row r="35" spans="1:169">
      <c r="A35" s="691"/>
      <c r="B35" s="692"/>
      <c r="C35" s="692"/>
      <c r="D35" s="694"/>
      <c r="E35" s="696"/>
      <c r="F35" s="688"/>
      <c r="G35" s="503"/>
      <c r="H35" s="689"/>
      <c r="I35" s="690"/>
      <c r="J35" s="690"/>
      <c r="K35" s="698"/>
      <c r="L35" s="698"/>
      <c r="M35" s="687"/>
      <c r="N35" s="26"/>
      <c r="O35" s="26"/>
    </row>
    <row r="36" spans="1:169">
      <c r="A36" s="691"/>
      <c r="B36" s="692"/>
      <c r="C36" s="692"/>
      <c r="D36" s="694"/>
      <c r="E36" s="696"/>
      <c r="F36" s="688"/>
      <c r="G36" s="503"/>
      <c r="H36" s="689"/>
      <c r="I36" s="690"/>
      <c r="J36" s="690"/>
      <c r="K36" s="698"/>
      <c r="L36" s="698"/>
      <c r="M36" s="687"/>
      <c r="N36" s="26"/>
      <c r="O36" s="26"/>
    </row>
    <row r="37" spans="1:169">
      <c r="A37" s="691"/>
      <c r="B37" s="692"/>
      <c r="C37" s="692"/>
      <c r="D37" s="694"/>
      <c r="E37" s="696"/>
      <c r="F37" s="688"/>
      <c r="G37" s="503"/>
      <c r="H37" s="689"/>
      <c r="I37" s="690"/>
      <c r="J37" s="690"/>
      <c r="K37" s="698"/>
      <c r="L37" s="698"/>
      <c r="M37" s="687"/>
      <c r="N37" s="26"/>
      <c r="O37" s="26"/>
    </row>
    <row r="38" spans="1:169" ht="15.75" thickBot="1">
      <c r="A38" s="691"/>
      <c r="B38" s="692"/>
      <c r="C38" s="692"/>
      <c r="D38" s="694"/>
      <c r="E38" s="696"/>
      <c r="F38" s="688"/>
      <c r="G38" s="503"/>
      <c r="H38" s="689"/>
      <c r="I38" s="690"/>
      <c r="J38" s="690"/>
      <c r="K38" s="700"/>
      <c r="L38" s="700"/>
      <c r="M38" s="687"/>
      <c r="N38" s="26"/>
      <c r="O38" s="26"/>
    </row>
    <row r="39" spans="1:169" s="18" customFormat="1" ht="12.75" customHeight="1">
      <c r="A39" s="709">
        <f>'7- Mapa Final'!A40</f>
        <v>4</v>
      </c>
      <c r="B39" s="701" t="str">
        <f>'7- Mapa Final'!B40</f>
        <v>Recibir dádivas o beneficios a nombre propio o de terceros para  desviar recursos, no presentar o presentar reportes con información no veraz</v>
      </c>
      <c r="C39" s="701" t="str">
        <f>'7- Mapa Final'!C40</f>
        <v xml:space="preserve">Se favorece indebidamente a un servidor judicial a través de la validación del  reporte de accidentes de trabajo ante la Administradora de Riesgos Laborales </v>
      </c>
      <c r="D39" s="702" t="str">
        <f>'7- Mapa Final'!J40</f>
        <v>Muy Baja - 1</v>
      </c>
      <c r="E39" s="703" t="str">
        <f>'7- Mapa Final'!K40</f>
        <v>Menor - 2</v>
      </c>
      <c r="F39" s="711" t="str">
        <f>'7- Mapa Final'!M40</f>
        <v>Bajo - 2</v>
      </c>
      <c r="G39" s="502" t="s">
        <v>349</v>
      </c>
      <c r="H39" s="689"/>
      <c r="I39" s="690"/>
      <c r="J39" s="690"/>
      <c r="K39" s="697"/>
      <c r="L39" s="697"/>
      <c r="M39" s="68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91"/>
      <c r="B40" s="692"/>
      <c r="C40" s="692"/>
      <c r="D40" s="694"/>
      <c r="E40" s="696"/>
      <c r="F40" s="688"/>
      <c r="G40" s="503"/>
      <c r="H40" s="689"/>
      <c r="I40" s="690"/>
      <c r="J40" s="690"/>
      <c r="K40" s="698"/>
      <c r="L40" s="698"/>
      <c r="M40" s="68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91"/>
      <c r="B41" s="692"/>
      <c r="C41" s="692"/>
      <c r="D41" s="694"/>
      <c r="E41" s="696"/>
      <c r="F41" s="688"/>
      <c r="G41" s="503"/>
      <c r="H41" s="689"/>
      <c r="I41" s="690"/>
      <c r="J41" s="690"/>
      <c r="K41" s="698"/>
      <c r="L41" s="698"/>
      <c r="M41" s="68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91"/>
      <c r="B42" s="692"/>
      <c r="C42" s="692"/>
      <c r="D42" s="694"/>
      <c r="E42" s="696"/>
      <c r="F42" s="688"/>
      <c r="G42" s="503"/>
      <c r="H42" s="689"/>
      <c r="I42" s="690"/>
      <c r="J42" s="690"/>
      <c r="K42" s="698"/>
      <c r="L42" s="698"/>
      <c r="M42" s="68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91"/>
      <c r="B43" s="692"/>
      <c r="C43" s="692"/>
      <c r="D43" s="694"/>
      <c r="E43" s="696"/>
      <c r="F43" s="688"/>
      <c r="G43" s="503"/>
      <c r="H43" s="689"/>
      <c r="I43" s="690"/>
      <c r="J43" s="690"/>
      <c r="K43" s="698"/>
      <c r="L43" s="698"/>
      <c r="M43" s="68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91"/>
      <c r="B44" s="692"/>
      <c r="C44" s="692"/>
      <c r="D44" s="694"/>
      <c r="E44" s="696"/>
      <c r="F44" s="688"/>
      <c r="G44" s="503"/>
      <c r="H44" s="689"/>
      <c r="I44" s="690"/>
      <c r="J44" s="690"/>
      <c r="K44" s="698"/>
      <c r="L44" s="698"/>
      <c r="M44" s="687"/>
      <c r="N44" s="26"/>
      <c r="O44" s="26"/>
    </row>
    <row r="45" spans="1:169">
      <c r="A45" s="691"/>
      <c r="B45" s="692"/>
      <c r="C45" s="692"/>
      <c r="D45" s="694"/>
      <c r="E45" s="696"/>
      <c r="F45" s="688"/>
      <c r="G45" s="503"/>
      <c r="H45" s="689"/>
      <c r="I45" s="690"/>
      <c r="J45" s="690"/>
      <c r="K45" s="698"/>
      <c r="L45" s="698"/>
      <c r="M45" s="687"/>
      <c r="N45" s="26"/>
      <c r="O45" s="26"/>
    </row>
    <row r="46" spans="1:169">
      <c r="A46" s="691"/>
      <c r="B46" s="692"/>
      <c r="C46" s="692"/>
      <c r="D46" s="694"/>
      <c r="E46" s="696"/>
      <c r="F46" s="688"/>
      <c r="G46" s="503"/>
      <c r="H46" s="689"/>
      <c r="I46" s="690"/>
      <c r="J46" s="690"/>
      <c r="K46" s="698"/>
      <c r="L46" s="698"/>
      <c r="M46" s="687"/>
      <c r="N46" s="26"/>
      <c r="O46" s="26"/>
    </row>
    <row r="47" spans="1:169">
      <c r="A47" s="691"/>
      <c r="B47" s="692"/>
      <c r="C47" s="692"/>
      <c r="D47" s="694"/>
      <c r="E47" s="696"/>
      <c r="F47" s="688"/>
      <c r="G47" s="503"/>
      <c r="H47" s="689"/>
      <c r="I47" s="690"/>
      <c r="J47" s="690"/>
      <c r="K47" s="698"/>
      <c r="L47" s="698"/>
      <c r="M47" s="687"/>
      <c r="N47" s="26"/>
      <c r="O47" s="26"/>
    </row>
    <row r="48" spans="1:169" ht="15.75" thickBot="1">
      <c r="A48" s="691"/>
      <c r="B48" s="692"/>
      <c r="C48" s="692"/>
      <c r="D48" s="694"/>
      <c r="E48" s="696"/>
      <c r="F48" s="688"/>
      <c r="G48" s="503"/>
      <c r="H48" s="689"/>
      <c r="I48" s="690"/>
      <c r="J48" s="690"/>
      <c r="K48" s="700"/>
      <c r="L48" s="700"/>
      <c r="M48" s="687"/>
      <c r="N48" s="26"/>
      <c r="O48" s="26"/>
    </row>
    <row r="49" spans="1:169" s="18" customFormat="1" ht="12.75" customHeight="1">
      <c r="A49" s="709">
        <f>'7- Mapa Final'!A50</f>
        <v>5</v>
      </c>
      <c r="B49" s="70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701" t="str">
        <f>'7- Mapa Final'!C50</f>
        <v>Cuando se direccionan los requisitos habilitanes y/o técnicos para favorecer  indebidamente  a ciertos proponentes</v>
      </c>
      <c r="D49" s="702" t="str">
        <f>'7- Mapa Final'!J50</f>
        <v>Muy Baja - 1</v>
      </c>
      <c r="E49" s="703" t="str">
        <f>'7- Mapa Final'!K50</f>
        <v>Moderado - 3</v>
      </c>
      <c r="F49" s="711" t="str">
        <f>'7- Mapa Final'!M50</f>
        <v>Moderado - 3</v>
      </c>
      <c r="G49" s="502" t="s">
        <v>349</v>
      </c>
      <c r="H49" s="689"/>
      <c r="I49" s="690"/>
      <c r="J49" s="690"/>
      <c r="K49" s="697"/>
      <c r="L49" s="697"/>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91"/>
      <c r="B50" s="692"/>
      <c r="C50" s="692"/>
      <c r="D50" s="694"/>
      <c r="E50" s="696"/>
      <c r="F50" s="688"/>
      <c r="G50" s="503"/>
      <c r="H50" s="689"/>
      <c r="I50" s="690"/>
      <c r="J50" s="690"/>
      <c r="K50" s="698"/>
      <c r="L50" s="698"/>
      <c r="M50" s="68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91"/>
      <c r="B51" s="692"/>
      <c r="C51" s="692"/>
      <c r="D51" s="694"/>
      <c r="E51" s="696"/>
      <c r="F51" s="688"/>
      <c r="G51" s="503"/>
      <c r="H51" s="689"/>
      <c r="I51" s="690"/>
      <c r="J51" s="690"/>
      <c r="K51" s="698"/>
      <c r="L51" s="698"/>
      <c r="M51" s="68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91"/>
      <c r="B52" s="692"/>
      <c r="C52" s="692"/>
      <c r="D52" s="694"/>
      <c r="E52" s="696"/>
      <c r="F52" s="688"/>
      <c r="G52" s="503"/>
      <c r="H52" s="689"/>
      <c r="I52" s="690"/>
      <c r="J52" s="690"/>
      <c r="K52" s="698"/>
      <c r="L52" s="698"/>
      <c r="M52" s="68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91"/>
      <c r="B53" s="692"/>
      <c r="C53" s="692"/>
      <c r="D53" s="694"/>
      <c r="E53" s="696"/>
      <c r="F53" s="688"/>
      <c r="G53" s="503"/>
      <c r="H53" s="689"/>
      <c r="I53" s="690"/>
      <c r="J53" s="690"/>
      <c r="K53" s="698"/>
      <c r="L53" s="698"/>
      <c r="M53" s="68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91"/>
      <c r="B54" s="692"/>
      <c r="C54" s="692"/>
      <c r="D54" s="694"/>
      <c r="E54" s="696"/>
      <c r="F54" s="688"/>
      <c r="G54" s="503"/>
      <c r="H54" s="689"/>
      <c r="I54" s="690"/>
      <c r="J54" s="690"/>
      <c r="K54" s="698"/>
      <c r="L54" s="698"/>
      <c r="M54" s="687"/>
      <c r="N54" s="26"/>
      <c r="O54" s="26"/>
    </row>
    <row r="55" spans="1:169">
      <c r="A55" s="691"/>
      <c r="B55" s="692"/>
      <c r="C55" s="692"/>
      <c r="D55" s="694"/>
      <c r="E55" s="696"/>
      <c r="F55" s="688"/>
      <c r="G55" s="503"/>
      <c r="H55" s="689"/>
      <c r="I55" s="690"/>
      <c r="J55" s="690"/>
      <c r="K55" s="698"/>
      <c r="L55" s="698"/>
      <c r="M55" s="687"/>
      <c r="N55" s="26"/>
      <c r="O55" s="26"/>
    </row>
    <row r="56" spans="1:169">
      <c r="A56" s="691"/>
      <c r="B56" s="692"/>
      <c r="C56" s="692"/>
      <c r="D56" s="694"/>
      <c r="E56" s="696"/>
      <c r="F56" s="688"/>
      <c r="G56" s="503"/>
      <c r="H56" s="689"/>
      <c r="I56" s="690"/>
      <c r="J56" s="690"/>
      <c r="K56" s="698"/>
      <c r="L56" s="698"/>
      <c r="M56" s="687"/>
      <c r="N56" s="26"/>
      <c r="O56" s="26"/>
    </row>
    <row r="57" spans="1:169">
      <c r="A57" s="691"/>
      <c r="B57" s="692"/>
      <c r="C57" s="692"/>
      <c r="D57" s="694"/>
      <c r="E57" s="696"/>
      <c r="F57" s="688"/>
      <c r="G57" s="503"/>
      <c r="H57" s="689"/>
      <c r="I57" s="690"/>
      <c r="J57" s="690"/>
      <c r="K57" s="698"/>
      <c r="L57" s="698"/>
      <c r="M57" s="687"/>
      <c r="N57" s="26"/>
      <c r="O57" s="26"/>
    </row>
    <row r="58" spans="1:169" ht="15.75" thickBot="1">
      <c r="A58" s="691"/>
      <c r="B58" s="692"/>
      <c r="C58" s="692"/>
      <c r="D58" s="694"/>
      <c r="E58" s="696"/>
      <c r="F58" s="688"/>
      <c r="G58" s="503"/>
      <c r="H58" s="689"/>
      <c r="I58" s="690"/>
      <c r="J58" s="690"/>
      <c r="K58" s="700"/>
      <c r="L58" s="700"/>
      <c r="M58" s="687"/>
      <c r="N58" s="26"/>
      <c r="O58" s="26"/>
    </row>
    <row r="59" spans="1:169" s="18" customFormat="1" ht="12.75" customHeight="1">
      <c r="A59" s="709">
        <f>'7- Mapa Final'!A60</f>
        <v>6</v>
      </c>
      <c r="B59" s="70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701" t="str">
        <f>'7- Mapa Final'!C60</f>
        <v xml:space="preserve">Cuando se favorece indebidamente a un servidor judicial a través de la validación del  reporte de accidentes de trabajo ante la Administradora de Riesgos Laborales </v>
      </c>
      <c r="D59" s="702" t="str">
        <f>'7- Mapa Final'!J60</f>
        <v>Muy Baja - 1</v>
      </c>
      <c r="E59" s="703" t="str">
        <f>'7- Mapa Final'!K60</f>
        <v>Moderado - 3</v>
      </c>
      <c r="F59" s="711" t="str">
        <f>'7- Mapa Final'!M60</f>
        <v>Moderado - 3</v>
      </c>
      <c r="G59" s="502" t="s">
        <v>349</v>
      </c>
      <c r="H59" s="689"/>
      <c r="I59" s="690"/>
      <c r="J59" s="690"/>
      <c r="K59" s="697"/>
      <c r="L59" s="697"/>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91"/>
      <c r="B60" s="692"/>
      <c r="C60" s="692"/>
      <c r="D60" s="694"/>
      <c r="E60" s="696"/>
      <c r="F60" s="688"/>
      <c r="G60" s="503"/>
      <c r="H60" s="689"/>
      <c r="I60" s="690"/>
      <c r="J60" s="690"/>
      <c r="K60" s="698"/>
      <c r="L60" s="698"/>
      <c r="M60" s="68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91"/>
      <c r="B61" s="692"/>
      <c r="C61" s="692"/>
      <c r="D61" s="694"/>
      <c r="E61" s="696"/>
      <c r="F61" s="688"/>
      <c r="G61" s="503"/>
      <c r="H61" s="689"/>
      <c r="I61" s="690"/>
      <c r="J61" s="690"/>
      <c r="K61" s="698"/>
      <c r="L61" s="698"/>
      <c r="M61" s="68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91"/>
      <c r="B62" s="692"/>
      <c r="C62" s="692"/>
      <c r="D62" s="694"/>
      <c r="E62" s="696"/>
      <c r="F62" s="688"/>
      <c r="G62" s="503"/>
      <c r="H62" s="689"/>
      <c r="I62" s="690"/>
      <c r="J62" s="690"/>
      <c r="K62" s="698"/>
      <c r="L62" s="698"/>
      <c r="M62" s="68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91"/>
      <c r="B63" s="692"/>
      <c r="C63" s="692"/>
      <c r="D63" s="694"/>
      <c r="E63" s="696"/>
      <c r="F63" s="688"/>
      <c r="G63" s="503"/>
      <c r="H63" s="689"/>
      <c r="I63" s="690"/>
      <c r="J63" s="690"/>
      <c r="K63" s="698"/>
      <c r="L63" s="698"/>
      <c r="M63" s="68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91"/>
      <c r="B64" s="692"/>
      <c r="C64" s="692"/>
      <c r="D64" s="694"/>
      <c r="E64" s="696"/>
      <c r="F64" s="688"/>
      <c r="G64" s="503"/>
      <c r="H64" s="689"/>
      <c r="I64" s="690"/>
      <c r="J64" s="690"/>
      <c r="K64" s="698"/>
      <c r="L64" s="698"/>
      <c r="M64" s="687"/>
      <c r="N64" s="26"/>
      <c r="O64" s="26"/>
    </row>
    <row r="65" spans="1:15">
      <c r="A65" s="691"/>
      <c r="B65" s="692"/>
      <c r="C65" s="692"/>
      <c r="D65" s="694"/>
      <c r="E65" s="696"/>
      <c r="F65" s="688"/>
      <c r="G65" s="503"/>
      <c r="H65" s="689"/>
      <c r="I65" s="690"/>
      <c r="J65" s="690"/>
      <c r="K65" s="698"/>
      <c r="L65" s="698"/>
      <c r="M65" s="687"/>
      <c r="N65" s="26"/>
      <c r="O65" s="26"/>
    </row>
    <row r="66" spans="1:15">
      <c r="A66" s="691"/>
      <c r="B66" s="692"/>
      <c r="C66" s="692"/>
      <c r="D66" s="694"/>
      <c r="E66" s="696"/>
      <c r="F66" s="688"/>
      <c r="G66" s="503"/>
      <c r="H66" s="689"/>
      <c r="I66" s="690"/>
      <c r="J66" s="690"/>
      <c r="K66" s="698"/>
      <c r="L66" s="698"/>
      <c r="M66" s="687"/>
      <c r="N66" s="26"/>
      <c r="O66" s="26"/>
    </row>
    <row r="67" spans="1:15">
      <c r="A67" s="691"/>
      <c r="B67" s="692"/>
      <c r="C67" s="692"/>
      <c r="D67" s="694"/>
      <c r="E67" s="696"/>
      <c r="F67" s="688"/>
      <c r="G67" s="503"/>
      <c r="H67" s="689"/>
      <c r="I67" s="690"/>
      <c r="J67" s="690"/>
      <c r="K67" s="698"/>
      <c r="L67" s="698"/>
      <c r="M67" s="687"/>
      <c r="N67" s="26"/>
      <c r="O67" s="26"/>
    </row>
    <row r="68" spans="1:15" ht="15.75" thickBot="1">
      <c r="A68" s="691"/>
      <c r="B68" s="692"/>
      <c r="C68" s="692"/>
      <c r="D68" s="694"/>
      <c r="E68" s="696"/>
      <c r="F68" s="688"/>
      <c r="G68" s="503"/>
      <c r="H68" s="689"/>
      <c r="I68" s="690"/>
      <c r="J68" s="690"/>
      <c r="K68" s="700"/>
      <c r="L68" s="700"/>
      <c r="M68" s="687"/>
      <c r="N68" s="26"/>
      <c r="O68" s="26"/>
    </row>
    <row r="69" spans="1:15">
      <c r="A69" s="709">
        <f>'7- Mapa Final'!A70</f>
        <v>7</v>
      </c>
      <c r="B69" s="701" t="str">
        <f>'7- Mapa Final'!B70</f>
        <v>Generación de impactos ambientales</v>
      </c>
      <c r="C69" s="701" t="str">
        <f>'7- Mapa Final'!C70</f>
        <v>Posibilidad de generar impactos ambientales en el desarrollo de las actividades del SGSST, por consumo de recursos como papel, agua, energía eléctrica y generación de residuos</v>
      </c>
      <c r="D69" s="702" t="str">
        <f>'7- Mapa Final'!J70</f>
        <v>Muy Baja - 1</v>
      </c>
      <c r="E69" s="703" t="str">
        <f>'7- Mapa Final'!K70</f>
        <v>Leve - 1</v>
      </c>
      <c r="F69" s="711" t="str">
        <f>'7- Mapa Final'!M70</f>
        <v>Bajo - 1</v>
      </c>
      <c r="G69" s="502" t="s">
        <v>349</v>
      </c>
      <c r="H69" s="689"/>
      <c r="I69" s="690"/>
      <c r="J69" s="690"/>
      <c r="K69" s="697"/>
      <c r="L69" s="697"/>
      <c r="M69" s="687"/>
    </row>
    <row r="70" spans="1:15">
      <c r="A70" s="691"/>
      <c r="B70" s="692"/>
      <c r="C70" s="692"/>
      <c r="D70" s="694"/>
      <c r="E70" s="696"/>
      <c r="F70" s="688"/>
      <c r="G70" s="503"/>
      <c r="H70" s="689"/>
      <c r="I70" s="690"/>
      <c r="J70" s="690"/>
      <c r="K70" s="698"/>
      <c r="L70" s="698"/>
      <c r="M70" s="687"/>
    </row>
    <row r="71" spans="1:15">
      <c r="A71" s="691"/>
      <c r="B71" s="692"/>
      <c r="C71" s="692"/>
      <c r="D71" s="694"/>
      <c r="E71" s="696"/>
      <c r="F71" s="688"/>
      <c r="G71" s="503"/>
      <c r="H71" s="689"/>
      <c r="I71" s="690"/>
      <c r="J71" s="690"/>
      <c r="K71" s="698"/>
      <c r="L71" s="698"/>
      <c r="M71" s="687"/>
    </row>
    <row r="72" spans="1:15">
      <c r="A72" s="691"/>
      <c r="B72" s="692"/>
      <c r="C72" s="692"/>
      <c r="D72" s="694"/>
      <c r="E72" s="696"/>
      <c r="F72" s="688"/>
      <c r="G72" s="503"/>
      <c r="H72" s="689"/>
      <c r="I72" s="690"/>
      <c r="J72" s="690"/>
      <c r="K72" s="698"/>
      <c r="L72" s="698"/>
      <c r="M72" s="687"/>
    </row>
    <row r="73" spans="1:15">
      <c r="A73" s="691"/>
      <c r="B73" s="692"/>
      <c r="C73" s="692"/>
      <c r="D73" s="694"/>
      <c r="E73" s="696"/>
      <c r="F73" s="688"/>
      <c r="G73" s="503"/>
      <c r="H73" s="689"/>
      <c r="I73" s="690"/>
      <c r="J73" s="690"/>
      <c r="K73" s="698"/>
      <c r="L73" s="698"/>
      <c r="M73" s="687"/>
    </row>
    <row r="74" spans="1:15">
      <c r="A74" s="691"/>
      <c r="B74" s="692"/>
      <c r="C74" s="692"/>
      <c r="D74" s="694"/>
      <c r="E74" s="696"/>
      <c r="F74" s="688"/>
      <c r="G74" s="503"/>
      <c r="H74" s="689"/>
      <c r="I74" s="690"/>
      <c r="J74" s="690"/>
      <c r="K74" s="698"/>
      <c r="L74" s="698"/>
      <c r="M74" s="687"/>
    </row>
    <row r="75" spans="1:15">
      <c r="A75" s="691"/>
      <c r="B75" s="692"/>
      <c r="C75" s="692"/>
      <c r="D75" s="694"/>
      <c r="E75" s="696"/>
      <c r="F75" s="688"/>
      <c r="G75" s="503"/>
      <c r="H75" s="689"/>
      <c r="I75" s="690"/>
      <c r="J75" s="690"/>
      <c r="K75" s="698"/>
      <c r="L75" s="698"/>
      <c r="M75" s="687"/>
    </row>
    <row r="76" spans="1:15">
      <c r="A76" s="691"/>
      <c r="B76" s="692"/>
      <c r="C76" s="692"/>
      <c r="D76" s="694"/>
      <c r="E76" s="696"/>
      <c r="F76" s="688"/>
      <c r="G76" s="503"/>
      <c r="H76" s="689"/>
      <c r="I76" s="690"/>
      <c r="J76" s="690"/>
      <c r="K76" s="698"/>
      <c r="L76" s="698"/>
      <c r="M76" s="687"/>
    </row>
    <row r="77" spans="1:15">
      <c r="A77" s="691"/>
      <c r="B77" s="692"/>
      <c r="C77" s="692"/>
      <c r="D77" s="694"/>
      <c r="E77" s="696"/>
      <c r="F77" s="688"/>
      <c r="G77" s="503"/>
      <c r="H77" s="689"/>
      <c r="I77" s="690"/>
      <c r="J77" s="690"/>
      <c r="K77" s="698"/>
      <c r="L77" s="698"/>
      <c r="M77" s="687"/>
    </row>
    <row r="78" spans="1:15" ht="15.75" thickBot="1">
      <c r="A78" s="691"/>
      <c r="B78" s="692"/>
      <c r="C78" s="692"/>
      <c r="D78" s="694"/>
      <c r="E78" s="696"/>
      <c r="F78" s="688"/>
      <c r="G78" s="503"/>
      <c r="H78" s="689"/>
      <c r="I78" s="690"/>
      <c r="J78" s="690"/>
      <c r="K78" s="700"/>
      <c r="L78" s="700"/>
      <c r="M78" s="687"/>
    </row>
  </sheetData>
  <mergeCells count="106">
    <mergeCell ref="A29:A38"/>
    <mergeCell ref="B29:B38"/>
    <mergeCell ref="C29:C38"/>
    <mergeCell ref="D29:D38"/>
    <mergeCell ref="E29:E38"/>
    <mergeCell ref="K69:K78"/>
    <mergeCell ref="L69:L78"/>
    <mergeCell ref="M69:M78"/>
    <mergeCell ref="F69:F78"/>
    <mergeCell ref="G69:G78"/>
    <mergeCell ref="H69:H78"/>
    <mergeCell ref="I69:I78"/>
    <mergeCell ref="J69:J78"/>
    <mergeCell ref="A69:A78"/>
    <mergeCell ref="B69:B78"/>
    <mergeCell ref="C69:C78"/>
    <mergeCell ref="D69:D78"/>
    <mergeCell ref="E69:E78"/>
    <mergeCell ref="A39:A48"/>
    <mergeCell ref="B39:B48"/>
    <mergeCell ref="C39:C48"/>
    <mergeCell ref="D39:D48"/>
    <mergeCell ref="E39:E48"/>
    <mergeCell ref="F39:F48"/>
    <mergeCell ref="H6:H7"/>
    <mergeCell ref="I6:J6"/>
    <mergeCell ref="K6:L6"/>
    <mergeCell ref="M6:M7"/>
    <mergeCell ref="K29:K38"/>
    <mergeCell ref="L29:L38"/>
    <mergeCell ref="M29:M38"/>
    <mergeCell ref="F29:F38"/>
    <mergeCell ref="G29:G38"/>
    <mergeCell ref="H29:H38"/>
    <mergeCell ref="I29:I38"/>
    <mergeCell ref="J29:J38"/>
    <mergeCell ref="L1:M2"/>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3:B3"/>
    <mergeCell ref="C3:M3"/>
    <mergeCell ref="A4:B4"/>
    <mergeCell ref="C4:M4"/>
    <mergeCell ref="A5:B5"/>
    <mergeCell ref="C5:M5"/>
    <mergeCell ref="A6:C6"/>
    <mergeCell ref="D6:F6"/>
    <mergeCell ref="G6:G7"/>
    <mergeCell ref="A19:A28"/>
    <mergeCell ref="B19:B28"/>
    <mergeCell ref="C19:C28"/>
    <mergeCell ref="D19:D28"/>
    <mergeCell ref="E19:E28"/>
    <mergeCell ref="J19:J28"/>
    <mergeCell ref="K19:K28"/>
    <mergeCell ref="L19:L28"/>
    <mergeCell ref="M19:M28"/>
    <mergeCell ref="F19:F28"/>
    <mergeCell ref="G19:G28"/>
    <mergeCell ref="H19:H28"/>
    <mergeCell ref="I19:I28"/>
    <mergeCell ref="M39:M48"/>
    <mergeCell ref="G39:G48"/>
    <mergeCell ref="H39:H48"/>
    <mergeCell ref="I39:I48"/>
    <mergeCell ref="J39:J48"/>
    <mergeCell ref="K39:K48"/>
    <mergeCell ref="L39:L48"/>
    <mergeCell ref="M49:M58"/>
    <mergeCell ref="G49:G58"/>
    <mergeCell ref="H49:H58"/>
    <mergeCell ref="I49:I58"/>
    <mergeCell ref="J49:J58"/>
    <mergeCell ref="L49:L58"/>
    <mergeCell ref="M59:M68"/>
    <mergeCell ref="G59:G68"/>
    <mergeCell ref="H59:H68"/>
    <mergeCell ref="I59:I68"/>
    <mergeCell ref="J59:J68"/>
    <mergeCell ref="K59:K68"/>
    <mergeCell ref="L59:L68"/>
    <mergeCell ref="F59:F68"/>
    <mergeCell ref="K49:K58"/>
    <mergeCell ref="A49:A58"/>
    <mergeCell ref="B49:B58"/>
    <mergeCell ref="C49:C58"/>
    <mergeCell ref="D49:D58"/>
    <mergeCell ref="E49:E58"/>
    <mergeCell ref="F49:F58"/>
    <mergeCell ref="A59:A68"/>
    <mergeCell ref="B59:B68"/>
    <mergeCell ref="C59:C68"/>
    <mergeCell ref="D59:D68"/>
    <mergeCell ref="E59:E68"/>
  </mergeCells>
  <conditionalFormatting sqref="A6:B6">
    <cfRule type="containsText" dxfId="287" priority="434" operator="containsText" text="3- Moderado">
      <formula>NOT(ISERROR(SEARCH("3- Moderado",A6)))</formula>
    </cfRule>
    <cfRule type="containsText" dxfId="286" priority="435" operator="containsText" text="6- Moderado">
      <formula>NOT(ISERROR(SEARCH("6- Moderado",A6)))</formula>
    </cfRule>
    <cfRule type="containsText" dxfId="285" priority="436" operator="containsText" text="4- Moderado">
      <formula>NOT(ISERROR(SEARCH("4- Moderado",A6)))</formula>
    </cfRule>
    <cfRule type="containsText" dxfId="284" priority="437" operator="containsText" text="3- Bajo">
      <formula>NOT(ISERROR(SEARCH("3- Bajo",A6)))</formula>
    </cfRule>
    <cfRule type="containsText" dxfId="283" priority="438" operator="containsText" text="4- Bajo">
      <formula>NOT(ISERROR(SEARCH("4- Bajo",A6)))</formula>
    </cfRule>
    <cfRule type="containsText" dxfId="282" priority="439" operator="containsText" text="1- Bajo">
      <formula>NOT(ISERROR(SEARCH("1- Bajo",A6)))</formula>
    </cfRule>
  </conditionalFormatting>
  <conditionalFormatting sqref="A9:E9">
    <cfRule type="containsText" dxfId="281" priority="428" operator="containsText" text="3- Moderado">
      <formula>NOT(ISERROR(SEARCH("3- Moderado",A9)))</formula>
    </cfRule>
    <cfRule type="containsText" dxfId="280" priority="429" operator="containsText" text="6- Moderado">
      <formula>NOT(ISERROR(SEARCH("6- Moderado",A9)))</formula>
    </cfRule>
    <cfRule type="containsText" dxfId="279" priority="430" operator="containsText" text="4- Moderado">
      <formula>NOT(ISERROR(SEARCH("4- Moderado",A9)))</formula>
    </cfRule>
    <cfRule type="containsText" dxfId="278" priority="431" operator="containsText" text="3- Bajo">
      <formula>NOT(ISERROR(SEARCH("3- Bajo",A9)))</formula>
    </cfRule>
    <cfRule type="containsText" dxfId="277" priority="432" operator="containsText" text="4- Bajo">
      <formula>NOT(ISERROR(SEARCH("4- Bajo",A9)))</formula>
    </cfRule>
    <cfRule type="containsText" dxfId="276" priority="433" operator="containsText" text="1- Bajo">
      <formula>NOT(ISERROR(SEARCH("1- Bajo",A9)))</formula>
    </cfRule>
  </conditionalFormatting>
  <conditionalFormatting sqref="A19:E19">
    <cfRule type="containsText" dxfId="275" priority="204" operator="containsText" text="3- Moderado">
      <formula>NOT(ISERROR(SEARCH("3- Moderado",A19)))</formula>
    </cfRule>
    <cfRule type="containsText" dxfId="274" priority="205" operator="containsText" text="6- Moderado">
      <formula>NOT(ISERROR(SEARCH("6- Moderado",A19)))</formula>
    </cfRule>
    <cfRule type="containsText" dxfId="273" priority="206" operator="containsText" text="4- Moderado">
      <formula>NOT(ISERROR(SEARCH("4- Moderado",A19)))</formula>
    </cfRule>
    <cfRule type="containsText" dxfId="272" priority="207" operator="containsText" text="3- Bajo">
      <formula>NOT(ISERROR(SEARCH("3- Bajo",A19)))</formula>
    </cfRule>
    <cfRule type="containsText" dxfId="271" priority="208" operator="containsText" text="4- Bajo">
      <formula>NOT(ISERROR(SEARCH("4- Bajo",A19)))</formula>
    </cfRule>
    <cfRule type="containsText" dxfId="270" priority="209" operator="containsText" text="1- Bajo">
      <formula>NOT(ISERROR(SEARCH("1- Bajo",A19)))</formula>
    </cfRule>
  </conditionalFormatting>
  <conditionalFormatting sqref="A39:E39">
    <cfRule type="containsText" dxfId="269" priority="183" operator="containsText" text="3- Moderado">
      <formula>NOT(ISERROR(SEARCH("3- Moderado",A39)))</formula>
    </cfRule>
    <cfRule type="containsText" dxfId="268" priority="184" operator="containsText" text="6- Moderado">
      <formula>NOT(ISERROR(SEARCH("6- Moderado",A39)))</formula>
    </cfRule>
    <cfRule type="containsText" dxfId="267" priority="185" operator="containsText" text="4- Moderado">
      <formula>NOT(ISERROR(SEARCH("4- Moderado",A39)))</formula>
    </cfRule>
    <cfRule type="containsText" dxfId="266" priority="186" operator="containsText" text="3- Bajo">
      <formula>NOT(ISERROR(SEARCH("3- Bajo",A39)))</formula>
    </cfRule>
    <cfRule type="containsText" dxfId="265" priority="187" operator="containsText" text="4- Bajo">
      <formula>NOT(ISERROR(SEARCH("4- Bajo",A39)))</formula>
    </cfRule>
    <cfRule type="containsText" dxfId="264" priority="188" operator="containsText" text="1- Bajo">
      <formula>NOT(ISERROR(SEARCH("1- Bajo",A39)))</formula>
    </cfRule>
  </conditionalFormatting>
  <conditionalFormatting sqref="A49:E49">
    <cfRule type="containsText" dxfId="263" priority="141" operator="containsText" text="3- Moderado">
      <formula>NOT(ISERROR(SEARCH("3- Moderado",A49)))</formula>
    </cfRule>
    <cfRule type="containsText" dxfId="262" priority="142" operator="containsText" text="6- Moderado">
      <formula>NOT(ISERROR(SEARCH("6- Moderado",A49)))</formula>
    </cfRule>
    <cfRule type="containsText" dxfId="261" priority="143" operator="containsText" text="4- Moderado">
      <formula>NOT(ISERROR(SEARCH("4- Moderado",A49)))</formula>
    </cfRule>
    <cfRule type="containsText" dxfId="260" priority="144" operator="containsText" text="3- Bajo">
      <formula>NOT(ISERROR(SEARCH("3- Bajo",A49)))</formula>
    </cfRule>
    <cfRule type="containsText" dxfId="259" priority="145" operator="containsText" text="4- Bajo">
      <formula>NOT(ISERROR(SEARCH("4- Bajo",A49)))</formula>
    </cfRule>
    <cfRule type="containsText" dxfId="258" priority="146" operator="containsText" text="1- Bajo">
      <formula>NOT(ISERROR(SEARCH("1- Bajo",A49)))</formula>
    </cfRule>
  </conditionalFormatting>
  <conditionalFormatting sqref="A59:E59">
    <cfRule type="containsText" dxfId="257" priority="120" operator="containsText" text="3- Moderado">
      <formula>NOT(ISERROR(SEARCH("3- Moderado",A59)))</formula>
    </cfRule>
    <cfRule type="containsText" dxfId="256" priority="121" operator="containsText" text="6- Moderado">
      <formula>NOT(ISERROR(SEARCH("6- Moderado",A59)))</formula>
    </cfRule>
    <cfRule type="containsText" dxfId="255" priority="122" operator="containsText" text="4- Moderado">
      <formula>NOT(ISERROR(SEARCH("4- Moderado",A59)))</formula>
    </cfRule>
    <cfRule type="containsText" dxfId="254" priority="123" operator="containsText" text="3- Bajo">
      <formula>NOT(ISERROR(SEARCH("3- Bajo",A59)))</formula>
    </cfRule>
    <cfRule type="containsText" dxfId="253" priority="124" operator="containsText" text="4- Bajo">
      <formula>NOT(ISERROR(SEARCH("4- Bajo",A59)))</formula>
    </cfRule>
    <cfRule type="containsText" dxfId="252" priority="125" operator="containsText" text="1- Bajo">
      <formula>NOT(ISERROR(SEARCH("1- Bajo",A59)))</formula>
    </cfRule>
  </conditionalFormatting>
  <conditionalFormatting sqref="C7:F7">
    <cfRule type="containsText" dxfId="251" priority="400" operator="containsText" text="3- Moderado">
      <formula>NOT(ISERROR(SEARCH("3- Moderado",C7)))</formula>
    </cfRule>
    <cfRule type="containsText" dxfId="250" priority="401" operator="containsText" text="6- Moderado">
      <formula>NOT(ISERROR(SEARCH("6- Moderado",C7)))</formula>
    </cfRule>
    <cfRule type="containsText" dxfId="249" priority="402" operator="containsText" text="4- Moderado">
      <formula>NOT(ISERROR(SEARCH("4- Moderado",C7)))</formula>
    </cfRule>
    <cfRule type="containsText" dxfId="248" priority="403" operator="containsText" text="3- Bajo">
      <formula>NOT(ISERROR(SEARCH("3- Bajo",C7)))</formula>
    </cfRule>
    <cfRule type="containsText" dxfId="247" priority="404" operator="containsText" text="4- Bajo">
      <formula>NOT(ISERROR(SEARCH("4- Bajo",C7)))</formula>
    </cfRule>
    <cfRule type="containsText" dxfId="246" priority="405" operator="containsText" text="1- Bajo">
      <formula>NOT(ISERROR(SEARCH("1- Bajo",C7)))</formula>
    </cfRule>
  </conditionalFormatting>
  <conditionalFormatting sqref="D9:D28 D39:D68">
    <cfRule type="containsText" dxfId="245" priority="110" operator="containsText" text="Muy Alta">
      <formula>NOT(ISERROR(SEARCH("Muy Alta",D9)))</formula>
    </cfRule>
    <cfRule type="containsText" dxfId="244" priority="111" operator="containsText" text="Alta">
      <formula>NOT(ISERROR(SEARCH("Alta",D9)))</formula>
    </cfRule>
    <cfRule type="containsText" dxfId="243" priority="112" operator="containsText" text="Baja">
      <formula>NOT(ISERROR(SEARCH("Baja",D9)))</formula>
    </cfRule>
    <cfRule type="containsText" dxfId="242" priority="113" operator="containsText" text="Muy Baja">
      <formula>NOT(ISERROR(SEARCH("Muy Baja",D9)))</formula>
    </cfRule>
    <cfRule type="containsText" dxfId="241" priority="115" operator="containsText" text="Media">
      <formula>NOT(ISERROR(SEARCH("Media",D9)))</formula>
    </cfRule>
  </conditionalFormatting>
  <conditionalFormatting sqref="E9:E28 E39:E68">
    <cfRule type="containsText" dxfId="240" priority="106" operator="containsText" text="Catastrófico">
      <formula>NOT(ISERROR(SEARCH("Catastrófico",E9)))</formula>
    </cfRule>
    <cfRule type="containsText" dxfId="239" priority="107" operator="containsText" text="Mayor">
      <formula>NOT(ISERROR(SEARCH("Mayor",E9)))</formula>
    </cfRule>
    <cfRule type="containsText" dxfId="238" priority="108" operator="containsText" text="Menor">
      <formula>NOT(ISERROR(SEARCH("Menor",E9)))</formula>
    </cfRule>
    <cfRule type="containsText" dxfId="237" priority="109" operator="containsText" text="Leve">
      <formula>NOT(ISERROR(SEARCH("Leve",E9)))</formula>
    </cfRule>
  </conditionalFormatting>
  <conditionalFormatting sqref="E9:F28 E39:F68">
    <cfRule type="containsText" dxfId="236" priority="114" operator="containsText" text="Moderado">
      <formula>NOT(ISERROR(SEARCH("Moderado",E9)))</formula>
    </cfRule>
  </conditionalFormatting>
  <conditionalFormatting sqref="F9:F18">
    <cfRule type="colorScale" priority="445">
      <colorScale>
        <cfvo type="min"/>
        <cfvo type="max"/>
        <color rgb="FFFF7128"/>
        <color rgb="FFFFEF9C"/>
      </colorScale>
    </cfRule>
  </conditionalFormatting>
  <conditionalFormatting sqref="F9:F28 F39:F68">
    <cfRule type="containsText" dxfId="235" priority="116" operator="containsText" text="Bajo">
      <formula>NOT(ISERROR(SEARCH("Bajo",F9)))</formula>
    </cfRule>
    <cfRule type="containsText" dxfId="234" priority="117" operator="containsText" text="Moderado">
      <formula>NOT(ISERROR(SEARCH("Moderado",F9)))</formula>
    </cfRule>
    <cfRule type="containsText" dxfId="233" priority="118" operator="containsText" text="Alto">
      <formula>NOT(ISERROR(SEARCH("Alto",F9)))</formula>
    </cfRule>
    <cfRule type="containsText" dxfId="232" priority="119" operator="containsText" text="Extremo">
      <formula>NOT(ISERROR(SEARCH("Extremo",F9)))</formula>
    </cfRule>
  </conditionalFormatting>
  <conditionalFormatting sqref="F19:F28">
    <cfRule type="colorScale" priority="210">
      <colorScale>
        <cfvo type="min"/>
        <cfvo type="max"/>
        <color rgb="FFFF7128"/>
        <color rgb="FFFFEF9C"/>
      </colorScale>
    </cfRule>
  </conditionalFormatting>
  <conditionalFormatting sqref="F39:F48">
    <cfRule type="colorScale" priority="189">
      <colorScale>
        <cfvo type="min"/>
        <cfvo type="max"/>
        <color rgb="FFFF7128"/>
        <color rgb="FFFFEF9C"/>
      </colorScale>
    </cfRule>
  </conditionalFormatting>
  <conditionalFormatting sqref="F49:F58">
    <cfRule type="colorScale" priority="147">
      <colorScale>
        <cfvo type="min"/>
        <cfvo type="max"/>
        <color rgb="FFFF7128"/>
        <color rgb="FFFFEF9C"/>
      </colorScale>
    </cfRule>
  </conditionalFormatting>
  <conditionalFormatting sqref="F59:F68">
    <cfRule type="colorScale" priority="126">
      <colorScale>
        <cfvo type="min"/>
        <cfvo type="max"/>
        <color rgb="FFFF7128"/>
        <color rgb="FFFFEF9C"/>
      </colorScale>
    </cfRule>
  </conditionalFormatting>
  <conditionalFormatting sqref="D29:D38">
    <cfRule type="containsText" dxfId="231" priority="32" operator="containsText" text="Muy Alta">
      <formula>NOT(ISERROR(SEARCH("Muy Alta",D29)))</formula>
    </cfRule>
    <cfRule type="containsText" dxfId="230" priority="33" operator="containsText" text="Alta">
      <formula>NOT(ISERROR(SEARCH("Alta",D29)))</formula>
    </cfRule>
    <cfRule type="containsText" dxfId="229" priority="34" operator="containsText" text="Baja">
      <formula>NOT(ISERROR(SEARCH("Baja",D29)))</formula>
    </cfRule>
    <cfRule type="containsText" dxfId="228" priority="35" operator="containsText" text="Muy Baja">
      <formula>NOT(ISERROR(SEARCH("Muy Baja",D29)))</formula>
    </cfRule>
    <cfRule type="containsText" dxfId="227" priority="37" operator="containsText" text="Media">
      <formula>NOT(ISERROR(SEARCH("Media",D29)))</formula>
    </cfRule>
  </conditionalFormatting>
  <conditionalFormatting sqref="E29:E38">
    <cfRule type="containsText" dxfId="226" priority="28" operator="containsText" text="Catastrófico">
      <formula>NOT(ISERROR(SEARCH("Catastrófico",E29)))</formula>
    </cfRule>
    <cfRule type="containsText" dxfId="225" priority="29" operator="containsText" text="Mayor">
      <formula>NOT(ISERROR(SEARCH("Mayor",E29)))</formula>
    </cfRule>
    <cfRule type="containsText" dxfId="224" priority="30" operator="containsText" text="Menor">
      <formula>NOT(ISERROR(SEARCH("Menor",E29)))</formula>
    </cfRule>
    <cfRule type="containsText" dxfId="223" priority="31" operator="containsText" text="Leve">
      <formula>NOT(ISERROR(SEARCH("Leve",E29)))</formula>
    </cfRule>
  </conditionalFormatting>
  <conditionalFormatting sqref="E29:F38">
    <cfRule type="containsText" dxfId="222" priority="36" operator="containsText" text="Moderado">
      <formula>NOT(ISERROR(SEARCH("Moderado",E29)))</formula>
    </cfRule>
  </conditionalFormatting>
  <conditionalFormatting sqref="F29:F38">
    <cfRule type="containsText" dxfId="221" priority="38" operator="containsText" text="Bajo">
      <formula>NOT(ISERROR(SEARCH("Bajo",F29)))</formula>
    </cfRule>
    <cfRule type="containsText" dxfId="220" priority="39" operator="containsText" text="Moderado">
      <formula>NOT(ISERROR(SEARCH("Moderado",F29)))</formula>
    </cfRule>
    <cfRule type="containsText" dxfId="219" priority="40" operator="containsText" text="Alto">
      <formula>NOT(ISERROR(SEARCH("Alto",F29)))</formula>
    </cfRule>
    <cfRule type="containsText" dxfId="218" priority="41" operator="containsText" text="Extremo">
      <formula>NOT(ISERROR(SEARCH("Extremo",F29)))</formula>
    </cfRule>
  </conditionalFormatting>
  <conditionalFormatting sqref="F29:F38">
    <cfRule type="colorScale" priority="42">
      <colorScale>
        <cfvo type="min"/>
        <cfvo type="max"/>
        <color rgb="FFFF7128"/>
        <color rgb="FFFFEF9C"/>
      </colorScale>
    </cfRule>
  </conditionalFormatting>
  <conditionalFormatting sqref="A29:E29">
    <cfRule type="containsText" dxfId="217" priority="22" operator="containsText" text="3- Moderado">
      <formula>NOT(ISERROR(SEARCH("3- Moderado",A29)))</formula>
    </cfRule>
    <cfRule type="containsText" dxfId="216" priority="23" operator="containsText" text="6- Moderado">
      <formula>NOT(ISERROR(SEARCH("6- Moderado",A29)))</formula>
    </cfRule>
    <cfRule type="containsText" dxfId="215" priority="24" operator="containsText" text="4- Moderado">
      <formula>NOT(ISERROR(SEARCH("4- Moderado",A29)))</formula>
    </cfRule>
    <cfRule type="containsText" dxfId="214" priority="25" operator="containsText" text="3- Bajo">
      <formula>NOT(ISERROR(SEARCH("3- Bajo",A29)))</formula>
    </cfRule>
    <cfRule type="containsText" dxfId="213" priority="26" operator="containsText" text="4- Bajo">
      <formula>NOT(ISERROR(SEARCH("4- Bajo",A29)))</formula>
    </cfRule>
    <cfRule type="containsText" dxfId="212" priority="27" operator="containsText" text="1- Bajo">
      <formula>NOT(ISERROR(SEARCH("1- Bajo",A29)))</formula>
    </cfRule>
  </conditionalFormatting>
  <conditionalFormatting sqref="A69:E69">
    <cfRule type="containsText" dxfId="211" priority="15" operator="containsText" text="3- Moderado">
      <formula>NOT(ISERROR(SEARCH("3- Moderado",A69)))</formula>
    </cfRule>
    <cfRule type="containsText" dxfId="210" priority="16" operator="containsText" text="6- Moderado">
      <formula>NOT(ISERROR(SEARCH("6- Moderado",A69)))</formula>
    </cfRule>
    <cfRule type="containsText" dxfId="209" priority="17" operator="containsText" text="4- Moderado">
      <formula>NOT(ISERROR(SEARCH("4- Moderado",A69)))</formula>
    </cfRule>
    <cfRule type="containsText" dxfId="208" priority="18" operator="containsText" text="3- Bajo">
      <formula>NOT(ISERROR(SEARCH("3- Bajo",A69)))</formula>
    </cfRule>
    <cfRule type="containsText" dxfId="207" priority="19" operator="containsText" text="4- Bajo">
      <formula>NOT(ISERROR(SEARCH("4- Bajo",A69)))</formula>
    </cfRule>
    <cfRule type="containsText" dxfId="206" priority="20" operator="containsText" text="1- Bajo">
      <formula>NOT(ISERROR(SEARCH("1- Bajo",A69)))</formula>
    </cfRule>
  </conditionalFormatting>
  <conditionalFormatting sqref="D69:D78">
    <cfRule type="containsText" dxfId="205" priority="5" operator="containsText" text="Muy Alta">
      <formula>NOT(ISERROR(SEARCH("Muy Alta",D69)))</formula>
    </cfRule>
    <cfRule type="containsText" dxfId="204" priority="6" operator="containsText" text="Alta">
      <formula>NOT(ISERROR(SEARCH("Alta",D69)))</formula>
    </cfRule>
    <cfRule type="containsText" dxfId="203" priority="7" operator="containsText" text="Baja">
      <formula>NOT(ISERROR(SEARCH("Baja",D69)))</formula>
    </cfRule>
    <cfRule type="containsText" dxfId="202" priority="8" operator="containsText" text="Muy Baja">
      <formula>NOT(ISERROR(SEARCH("Muy Baja",D69)))</formula>
    </cfRule>
    <cfRule type="containsText" dxfId="201" priority="10" operator="containsText" text="Media">
      <formula>NOT(ISERROR(SEARCH("Media",D69)))</formula>
    </cfRule>
  </conditionalFormatting>
  <conditionalFormatting sqref="E69:E78">
    <cfRule type="containsText" dxfId="200" priority="1" operator="containsText" text="Catastrófico">
      <formula>NOT(ISERROR(SEARCH("Catastrófico",E69)))</formula>
    </cfRule>
    <cfRule type="containsText" dxfId="199" priority="2" operator="containsText" text="Mayor">
      <formula>NOT(ISERROR(SEARCH("Mayor",E69)))</formula>
    </cfRule>
    <cfRule type="containsText" dxfId="198" priority="3" operator="containsText" text="Menor">
      <formula>NOT(ISERROR(SEARCH("Menor",E69)))</formula>
    </cfRule>
    <cfRule type="containsText" dxfId="197" priority="4" operator="containsText" text="Leve">
      <formula>NOT(ISERROR(SEARCH("Leve",E69)))</formula>
    </cfRule>
  </conditionalFormatting>
  <conditionalFormatting sqref="E69:F78">
    <cfRule type="containsText" dxfId="196" priority="9" operator="containsText" text="Moderado">
      <formula>NOT(ISERROR(SEARCH("Moderado",E69)))</formula>
    </cfRule>
  </conditionalFormatting>
  <conditionalFormatting sqref="F69:F78">
    <cfRule type="containsText" dxfId="195" priority="11" operator="containsText" text="Bajo">
      <formula>NOT(ISERROR(SEARCH("Bajo",F69)))</formula>
    </cfRule>
    <cfRule type="containsText" dxfId="194" priority="12" operator="containsText" text="Moderado">
      <formula>NOT(ISERROR(SEARCH("Moderado",F69)))</formula>
    </cfRule>
    <cfRule type="containsText" dxfId="193" priority="13" operator="containsText" text="Alto">
      <formula>NOT(ISERROR(SEARCH("Alto",F69)))</formula>
    </cfRule>
    <cfRule type="containsText" dxfId="192" priority="14" operator="containsText" text="Extremo">
      <formula>NOT(ISERROR(SEARCH("Extremo",F69)))</formula>
    </cfRule>
  </conditionalFormatting>
  <conditionalFormatting sqref="F69:F78">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zoomScale="80" zoomScaleNormal="80"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2"/>
      <c r="B1" s="242"/>
      <c r="C1" s="704"/>
      <c r="D1" s="704"/>
      <c r="E1" s="704"/>
      <c r="F1" s="704"/>
      <c r="G1" s="704"/>
      <c r="H1" s="704"/>
      <c r="I1" s="704"/>
      <c r="J1" s="704"/>
      <c r="K1" s="704"/>
      <c r="L1" s="705"/>
      <c r="M1" s="70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42"/>
      <c r="B2" s="242"/>
      <c r="C2" s="729"/>
      <c r="D2" s="729"/>
      <c r="E2" s="729"/>
      <c r="F2" s="729"/>
      <c r="G2" s="729"/>
      <c r="H2" s="729"/>
      <c r="I2" s="729"/>
      <c r="J2" s="729"/>
      <c r="K2" s="729"/>
      <c r="L2" s="726"/>
      <c r="M2" s="72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52" t="s">
        <v>244</v>
      </c>
      <c r="B3" s="552"/>
      <c r="C3" s="641" t="s">
        <v>5</v>
      </c>
      <c r="D3" s="641"/>
      <c r="E3" s="641"/>
      <c r="F3" s="641"/>
      <c r="G3" s="641"/>
      <c r="H3" s="641"/>
      <c r="I3" s="641"/>
      <c r="J3" s="641"/>
      <c r="K3" s="641"/>
      <c r="L3" s="641"/>
      <c r="M3" s="64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52" t="s">
        <v>245</v>
      </c>
      <c r="B4" s="552"/>
      <c r="C4" s="640" t="s">
        <v>454</v>
      </c>
      <c r="D4" s="640"/>
      <c r="E4" s="640"/>
      <c r="F4" s="640"/>
      <c r="G4" s="640"/>
      <c r="H4" s="640"/>
      <c r="I4" s="640"/>
      <c r="J4" s="640"/>
      <c r="K4" s="640"/>
      <c r="L4" s="640"/>
      <c r="M4" s="6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52" t="s">
        <v>246</v>
      </c>
      <c r="B5" s="552"/>
      <c r="C5" s="527" t="s">
        <v>516</v>
      </c>
      <c r="D5" s="719"/>
      <c r="E5" s="719"/>
      <c r="F5" s="719"/>
      <c r="G5" s="719"/>
      <c r="H5" s="719"/>
      <c r="I5" s="719"/>
      <c r="J5" s="719"/>
      <c r="K5" s="719"/>
      <c r="L5" s="719"/>
      <c r="M5" s="72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714" t="s">
        <v>455</v>
      </c>
      <c r="B6" s="715"/>
      <c r="C6" s="716"/>
      <c r="D6" s="717" t="s">
        <v>456</v>
      </c>
      <c r="E6" s="717"/>
      <c r="F6" s="717"/>
      <c r="G6" s="718" t="s">
        <v>457</v>
      </c>
      <c r="H6" s="721" t="s">
        <v>458</v>
      </c>
      <c r="I6" s="723" t="s">
        <v>459</v>
      </c>
      <c r="J6" s="724"/>
      <c r="K6" s="723" t="s">
        <v>460</v>
      </c>
      <c r="L6" s="724"/>
      <c r="M6" s="725" t="s">
        <v>461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186</v>
      </c>
      <c r="C7" s="27" t="s">
        <v>188</v>
      </c>
      <c r="D7" s="20" t="s">
        <v>198</v>
      </c>
      <c r="E7" s="20" t="s">
        <v>462</v>
      </c>
      <c r="F7" s="20" t="s">
        <v>463</v>
      </c>
      <c r="G7" s="718"/>
      <c r="H7" s="722"/>
      <c r="I7" s="21" t="s">
        <v>464</v>
      </c>
      <c r="J7" s="21" t="s">
        <v>465</v>
      </c>
      <c r="K7" s="21" t="s">
        <v>466</v>
      </c>
      <c r="L7" s="21" t="s">
        <v>467</v>
      </c>
      <c r="M7" s="72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707"/>
      <c r="B8" s="708"/>
      <c r="C8" s="708"/>
      <c r="D8" s="708"/>
      <c r="E8" s="708"/>
      <c r="F8" s="708"/>
      <c r="G8" s="70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709">
        <f>'7- Mapa Final'!A10</f>
        <v>1</v>
      </c>
      <c r="B9" s="701" t="str">
        <f>'7- Mapa Final'!B10</f>
        <v xml:space="preserve">Incumplimiento de los requisitos legales y otros requisitos del SG-SST </v>
      </c>
      <c r="C9" s="701" t="str">
        <f>'7- Mapa Final'!C10</f>
        <v>No implementar dentro de los tiempos legales los requisitos legales y otros requisitos aplicables al SG-SST</v>
      </c>
      <c r="D9" s="702" t="str">
        <f>'7- Mapa Final'!J10</f>
        <v>Muy Baja - 1</v>
      </c>
      <c r="E9" s="703" t="str">
        <f>'7- Mapa Final'!K10</f>
        <v>Menor - 2</v>
      </c>
      <c r="F9" s="711" t="str">
        <f>'7- Mapa Final'!M10</f>
        <v>Bajo - 2</v>
      </c>
      <c r="G9" s="502" t="s">
        <v>349</v>
      </c>
      <c r="H9" s="712" t="s">
        <v>468</v>
      </c>
      <c r="I9" s="713" t="s">
        <v>469</v>
      </c>
      <c r="J9" s="713" t="s">
        <v>469</v>
      </c>
      <c r="K9" s="728"/>
      <c r="L9" s="728"/>
      <c r="M9" s="710"/>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91"/>
      <c r="B10" s="692"/>
      <c r="C10" s="692"/>
      <c r="D10" s="694"/>
      <c r="E10" s="696"/>
      <c r="F10" s="688"/>
      <c r="G10" s="503"/>
      <c r="H10" s="689"/>
      <c r="I10" s="690"/>
      <c r="J10" s="690"/>
      <c r="K10" s="690"/>
      <c r="L10" s="690"/>
      <c r="M10" s="68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91"/>
      <c r="B11" s="692"/>
      <c r="C11" s="692"/>
      <c r="D11" s="694"/>
      <c r="E11" s="696"/>
      <c r="F11" s="688"/>
      <c r="G11" s="503"/>
      <c r="H11" s="689"/>
      <c r="I11" s="690"/>
      <c r="J11" s="690"/>
      <c r="K11" s="690"/>
      <c r="L11" s="690"/>
      <c r="M11" s="68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91"/>
      <c r="B12" s="692"/>
      <c r="C12" s="692"/>
      <c r="D12" s="694"/>
      <c r="E12" s="696"/>
      <c r="F12" s="688"/>
      <c r="G12" s="503"/>
      <c r="H12" s="689"/>
      <c r="I12" s="690"/>
      <c r="J12" s="690"/>
      <c r="K12" s="690"/>
      <c r="L12" s="690"/>
      <c r="M12" s="68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91"/>
      <c r="B13" s="692"/>
      <c r="C13" s="692"/>
      <c r="D13" s="694"/>
      <c r="E13" s="696"/>
      <c r="F13" s="688"/>
      <c r="G13" s="503"/>
      <c r="H13" s="689"/>
      <c r="I13" s="690"/>
      <c r="J13" s="690"/>
      <c r="K13" s="690"/>
      <c r="L13" s="690"/>
      <c r="M13" s="68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91"/>
      <c r="B14" s="692"/>
      <c r="C14" s="692"/>
      <c r="D14" s="694"/>
      <c r="E14" s="696"/>
      <c r="F14" s="688"/>
      <c r="G14" s="503"/>
      <c r="H14" s="689"/>
      <c r="I14" s="690"/>
      <c r="J14" s="690"/>
      <c r="K14" s="690"/>
      <c r="L14" s="690"/>
      <c r="M14" s="68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91"/>
      <c r="B15" s="692"/>
      <c r="C15" s="692"/>
      <c r="D15" s="694"/>
      <c r="E15" s="696"/>
      <c r="F15" s="688"/>
      <c r="G15" s="503"/>
      <c r="H15" s="689"/>
      <c r="I15" s="690"/>
      <c r="J15" s="690"/>
      <c r="K15" s="690"/>
      <c r="L15" s="690"/>
      <c r="M15" s="68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91"/>
      <c r="B16" s="692"/>
      <c r="C16" s="692"/>
      <c r="D16" s="694"/>
      <c r="E16" s="696"/>
      <c r="F16" s="688"/>
      <c r="G16" s="503"/>
      <c r="H16" s="689"/>
      <c r="I16" s="690"/>
      <c r="J16" s="690"/>
      <c r="K16" s="690"/>
      <c r="L16" s="690"/>
      <c r="M16" s="68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91"/>
      <c r="B17" s="692"/>
      <c r="C17" s="692"/>
      <c r="D17" s="694"/>
      <c r="E17" s="696"/>
      <c r="F17" s="688"/>
      <c r="G17" s="503"/>
      <c r="H17" s="689"/>
      <c r="I17" s="690"/>
      <c r="J17" s="690"/>
      <c r="K17" s="690"/>
      <c r="L17" s="690"/>
      <c r="M17" s="68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91"/>
      <c r="B18" s="692"/>
      <c r="C18" s="692"/>
      <c r="D18" s="694"/>
      <c r="E18" s="696"/>
      <c r="F18" s="688"/>
      <c r="G18" s="503"/>
      <c r="H18" s="689"/>
      <c r="I18" s="690"/>
      <c r="J18" s="690"/>
      <c r="K18" s="690"/>
      <c r="L18" s="690"/>
      <c r="M18" s="68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709">
        <f>'7- Mapa Final'!A20</f>
        <v>2</v>
      </c>
      <c r="B19" s="701" t="str">
        <f>'7- Mapa Final'!B20</f>
        <v xml:space="preserve">Aumento de Accidentes de trabajo y enfermedades laborales o salud pública </v>
      </c>
      <c r="C19" s="701"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
Condiciones inseguras que aumentan la probabilidad de ocurrencia de accidentes de trabajo y enfermedades laborales</v>
      </c>
      <c r="D19" s="702" t="str">
        <f>'7- Mapa Final'!J20</f>
        <v>Muy Baja - 1</v>
      </c>
      <c r="E19" s="703" t="str">
        <f>'7- Mapa Final'!K20</f>
        <v>Moderado - 3</v>
      </c>
      <c r="F19" s="711" t="str">
        <f>'7- Mapa Final'!M20</f>
        <v>Moderado - 3</v>
      </c>
      <c r="G19" s="502" t="s">
        <v>349</v>
      </c>
      <c r="H19" s="689" t="s">
        <v>470</v>
      </c>
      <c r="I19" s="690" t="s">
        <v>469</v>
      </c>
      <c r="J19" s="690" t="s">
        <v>469</v>
      </c>
      <c r="K19" s="728"/>
      <c r="L19" s="728"/>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91"/>
      <c r="B20" s="692"/>
      <c r="C20" s="692"/>
      <c r="D20" s="694"/>
      <c r="E20" s="696"/>
      <c r="F20" s="688"/>
      <c r="G20" s="503"/>
      <c r="H20" s="689"/>
      <c r="I20" s="690"/>
      <c r="J20" s="690"/>
      <c r="K20" s="690"/>
      <c r="L20" s="690"/>
      <c r="M20" s="68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91"/>
      <c r="B21" s="692"/>
      <c r="C21" s="692"/>
      <c r="D21" s="694"/>
      <c r="E21" s="696"/>
      <c r="F21" s="688"/>
      <c r="G21" s="503"/>
      <c r="H21" s="689"/>
      <c r="I21" s="690"/>
      <c r="J21" s="690"/>
      <c r="K21" s="690"/>
      <c r="L21" s="690"/>
      <c r="M21" s="68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91"/>
      <c r="B22" s="692"/>
      <c r="C22" s="692"/>
      <c r="D22" s="694"/>
      <c r="E22" s="696"/>
      <c r="F22" s="688"/>
      <c r="G22" s="503"/>
      <c r="H22" s="689"/>
      <c r="I22" s="690"/>
      <c r="J22" s="690"/>
      <c r="K22" s="690"/>
      <c r="L22" s="690"/>
      <c r="M22" s="68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91"/>
      <c r="B23" s="692"/>
      <c r="C23" s="692"/>
      <c r="D23" s="694"/>
      <c r="E23" s="696"/>
      <c r="F23" s="688"/>
      <c r="G23" s="503"/>
      <c r="H23" s="689"/>
      <c r="I23" s="690"/>
      <c r="J23" s="690"/>
      <c r="K23" s="690"/>
      <c r="L23" s="690"/>
      <c r="M23" s="68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91"/>
      <c r="B24" s="692"/>
      <c r="C24" s="692"/>
      <c r="D24" s="694"/>
      <c r="E24" s="696"/>
      <c r="F24" s="688"/>
      <c r="G24" s="503"/>
      <c r="H24" s="689"/>
      <c r="I24" s="690"/>
      <c r="J24" s="690"/>
      <c r="K24" s="690"/>
      <c r="L24" s="690"/>
      <c r="M24" s="687"/>
      <c r="N24" s="26"/>
      <c r="O24" s="26"/>
    </row>
    <row r="25" spans="1:169">
      <c r="A25" s="691"/>
      <c r="B25" s="692"/>
      <c r="C25" s="692"/>
      <c r="D25" s="694"/>
      <c r="E25" s="696"/>
      <c r="F25" s="688"/>
      <c r="G25" s="503"/>
      <c r="H25" s="689"/>
      <c r="I25" s="690"/>
      <c r="J25" s="690"/>
      <c r="K25" s="690"/>
      <c r="L25" s="690"/>
      <c r="M25" s="687"/>
      <c r="N25" s="26"/>
      <c r="O25" s="26"/>
    </row>
    <row r="26" spans="1:169">
      <c r="A26" s="691"/>
      <c r="B26" s="692"/>
      <c r="C26" s="692"/>
      <c r="D26" s="694"/>
      <c r="E26" s="696"/>
      <c r="F26" s="688"/>
      <c r="G26" s="503"/>
      <c r="H26" s="689"/>
      <c r="I26" s="690"/>
      <c r="J26" s="690"/>
      <c r="K26" s="690"/>
      <c r="L26" s="690"/>
      <c r="M26" s="687"/>
      <c r="N26" s="26"/>
      <c r="O26" s="26"/>
    </row>
    <row r="27" spans="1:169">
      <c r="A27" s="691"/>
      <c r="B27" s="692"/>
      <c r="C27" s="692"/>
      <c r="D27" s="694"/>
      <c r="E27" s="696"/>
      <c r="F27" s="688"/>
      <c r="G27" s="503"/>
      <c r="H27" s="689"/>
      <c r="I27" s="690"/>
      <c r="J27" s="690"/>
      <c r="K27" s="690"/>
      <c r="L27" s="690"/>
      <c r="M27" s="687"/>
      <c r="N27" s="26"/>
      <c r="O27" s="26"/>
    </row>
    <row r="28" spans="1:169" ht="15.75" thickBot="1">
      <c r="A28" s="691"/>
      <c r="B28" s="692"/>
      <c r="C28" s="692"/>
      <c r="D28" s="694"/>
      <c r="E28" s="696"/>
      <c r="F28" s="688"/>
      <c r="G28" s="503"/>
      <c r="H28" s="689"/>
      <c r="I28" s="690"/>
      <c r="J28" s="690"/>
      <c r="K28" s="690"/>
      <c r="L28" s="690"/>
      <c r="M28" s="687"/>
      <c r="N28" s="26"/>
      <c r="O28" s="26"/>
    </row>
    <row r="29" spans="1:169" s="18" customFormat="1" ht="12.75" customHeight="1">
      <c r="A29" s="691">
        <f>'7- Mapa Final'!A30</f>
        <v>3</v>
      </c>
      <c r="B29" s="692" t="str">
        <f>'7- Mapa Final'!B30</f>
        <v>Deficiencias en la asignación de recursos financieros, tecnicos y humanos para la implementación del SG-SST, asi como deficiencias en el seguimiento de objetivos del SG-SST, plan de trabajo</v>
      </c>
      <c r="C29" s="692" t="str">
        <f>'7- Mapa Final'!C30</f>
        <v>Sin presupuesto adecuado, es difícil implementar medidas de prevención y capacitación.
Posibilidad de incumplimiento de las metas propuestas establecidas.</v>
      </c>
      <c r="D29" s="693" t="str">
        <f>'7- Mapa Final'!J30</f>
        <v>Muy Baja - 1</v>
      </c>
      <c r="E29" s="695" t="str">
        <f>'7- Mapa Final'!K30</f>
        <v>Menor - 2</v>
      </c>
      <c r="F29" s="688" t="str">
        <f>'7- Mapa Final'!M30</f>
        <v>Bajo - 2</v>
      </c>
      <c r="G29" s="502" t="s">
        <v>349</v>
      </c>
      <c r="H29" s="689" t="s">
        <v>471</v>
      </c>
      <c r="I29" s="690" t="s">
        <v>469</v>
      </c>
      <c r="J29" s="690" t="s">
        <v>469</v>
      </c>
      <c r="K29" s="697"/>
      <c r="L29" s="697"/>
      <c r="M29" s="68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91"/>
      <c r="B30" s="692"/>
      <c r="C30" s="692"/>
      <c r="D30" s="694"/>
      <c r="E30" s="696"/>
      <c r="F30" s="688"/>
      <c r="G30" s="503"/>
      <c r="H30" s="689"/>
      <c r="I30" s="690"/>
      <c r="J30" s="690"/>
      <c r="K30" s="698"/>
      <c r="L30" s="698"/>
      <c r="M30" s="68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91"/>
      <c r="B31" s="692"/>
      <c r="C31" s="692"/>
      <c r="D31" s="694"/>
      <c r="E31" s="696"/>
      <c r="F31" s="688"/>
      <c r="G31" s="503"/>
      <c r="H31" s="689"/>
      <c r="I31" s="690"/>
      <c r="J31" s="690"/>
      <c r="K31" s="698"/>
      <c r="L31" s="698"/>
      <c r="M31" s="68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91"/>
      <c r="B32" s="692"/>
      <c r="C32" s="692"/>
      <c r="D32" s="694"/>
      <c r="E32" s="696"/>
      <c r="F32" s="688"/>
      <c r="G32" s="503"/>
      <c r="H32" s="689"/>
      <c r="I32" s="690"/>
      <c r="J32" s="690"/>
      <c r="K32" s="698"/>
      <c r="L32" s="698"/>
      <c r="M32" s="68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91"/>
      <c r="B33" s="692"/>
      <c r="C33" s="692"/>
      <c r="D33" s="694"/>
      <c r="E33" s="696"/>
      <c r="F33" s="688"/>
      <c r="G33" s="503"/>
      <c r="H33" s="689"/>
      <c r="I33" s="690"/>
      <c r="J33" s="690"/>
      <c r="K33" s="698"/>
      <c r="L33" s="698"/>
      <c r="M33" s="68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91"/>
      <c r="B34" s="692"/>
      <c r="C34" s="692"/>
      <c r="D34" s="694"/>
      <c r="E34" s="696"/>
      <c r="F34" s="688"/>
      <c r="G34" s="503"/>
      <c r="H34" s="689"/>
      <c r="I34" s="690"/>
      <c r="J34" s="690"/>
      <c r="K34" s="698"/>
      <c r="L34" s="698"/>
      <c r="M34" s="687"/>
      <c r="N34" s="26"/>
      <c r="O34" s="26"/>
    </row>
    <row r="35" spans="1:169">
      <c r="A35" s="691"/>
      <c r="B35" s="692"/>
      <c r="C35" s="692"/>
      <c r="D35" s="694"/>
      <c r="E35" s="696"/>
      <c r="F35" s="688"/>
      <c r="G35" s="503"/>
      <c r="H35" s="689"/>
      <c r="I35" s="690"/>
      <c r="J35" s="690"/>
      <c r="K35" s="698"/>
      <c r="L35" s="698"/>
      <c r="M35" s="687"/>
      <c r="N35" s="26"/>
      <c r="O35" s="26"/>
    </row>
    <row r="36" spans="1:169">
      <c r="A36" s="691"/>
      <c r="B36" s="692"/>
      <c r="C36" s="692"/>
      <c r="D36" s="694"/>
      <c r="E36" s="696"/>
      <c r="F36" s="688"/>
      <c r="G36" s="503"/>
      <c r="H36" s="689"/>
      <c r="I36" s="690"/>
      <c r="J36" s="690"/>
      <c r="K36" s="698"/>
      <c r="L36" s="698"/>
      <c r="M36" s="687"/>
      <c r="N36" s="26"/>
      <c r="O36" s="26"/>
    </row>
    <row r="37" spans="1:169">
      <c r="A37" s="691"/>
      <c r="B37" s="692"/>
      <c r="C37" s="692"/>
      <c r="D37" s="694"/>
      <c r="E37" s="696"/>
      <c r="F37" s="688"/>
      <c r="G37" s="503"/>
      <c r="H37" s="689"/>
      <c r="I37" s="690"/>
      <c r="J37" s="690"/>
      <c r="K37" s="698"/>
      <c r="L37" s="698"/>
      <c r="M37" s="687"/>
      <c r="N37" s="26"/>
      <c r="O37" s="26"/>
    </row>
    <row r="38" spans="1:169" ht="15.75" thickBot="1">
      <c r="A38" s="691"/>
      <c r="B38" s="692"/>
      <c r="C38" s="692"/>
      <c r="D38" s="694"/>
      <c r="E38" s="696"/>
      <c r="F38" s="688"/>
      <c r="G38" s="503"/>
      <c r="H38" s="689"/>
      <c r="I38" s="690"/>
      <c r="J38" s="690"/>
      <c r="K38" s="700"/>
      <c r="L38" s="700"/>
      <c r="M38" s="687"/>
      <c r="N38" s="26"/>
      <c r="O38" s="26"/>
    </row>
    <row r="39" spans="1:169" s="18" customFormat="1" ht="12.75" customHeight="1">
      <c r="A39" s="709">
        <f>'7- Mapa Final'!A40</f>
        <v>4</v>
      </c>
      <c r="B39" s="701" t="str">
        <f>'7- Mapa Final'!B40</f>
        <v>Recibir dádivas o beneficios a nombre propio o de terceros para  desviar recursos, no presentar o presentar reportes con información no veraz</v>
      </c>
      <c r="C39" s="701" t="str">
        <f>'7- Mapa Final'!C40</f>
        <v xml:space="preserve">Se favorece indebidamente a un servidor judicial a través de la validación del  reporte de accidentes de trabajo ante la Administradora de Riesgos Laborales </v>
      </c>
      <c r="D39" s="702" t="str">
        <f>'7- Mapa Final'!J40</f>
        <v>Muy Baja - 1</v>
      </c>
      <c r="E39" s="703" t="str">
        <f>'7- Mapa Final'!K40</f>
        <v>Menor - 2</v>
      </c>
      <c r="F39" s="711" t="str">
        <f>'7- Mapa Final'!M40</f>
        <v>Bajo - 2</v>
      </c>
      <c r="G39" s="502" t="s">
        <v>349</v>
      </c>
      <c r="H39" s="689" t="s">
        <v>472</v>
      </c>
      <c r="I39" s="690" t="s">
        <v>469</v>
      </c>
      <c r="J39" s="690" t="s">
        <v>469</v>
      </c>
      <c r="K39" s="728"/>
      <c r="L39" s="728"/>
      <c r="M39" s="68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91"/>
      <c r="B40" s="692"/>
      <c r="C40" s="692"/>
      <c r="D40" s="694"/>
      <c r="E40" s="696"/>
      <c r="F40" s="688"/>
      <c r="G40" s="503"/>
      <c r="H40" s="689"/>
      <c r="I40" s="690"/>
      <c r="J40" s="690"/>
      <c r="K40" s="690"/>
      <c r="L40" s="690"/>
      <c r="M40" s="68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91"/>
      <c r="B41" s="692"/>
      <c r="C41" s="692"/>
      <c r="D41" s="694"/>
      <c r="E41" s="696"/>
      <c r="F41" s="688"/>
      <c r="G41" s="503"/>
      <c r="H41" s="689"/>
      <c r="I41" s="690"/>
      <c r="J41" s="690"/>
      <c r="K41" s="690"/>
      <c r="L41" s="690"/>
      <c r="M41" s="68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91"/>
      <c r="B42" s="692"/>
      <c r="C42" s="692"/>
      <c r="D42" s="694"/>
      <c r="E42" s="696"/>
      <c r="F42" s="688"/>
      <c r="G42" s="503"/>
      <c r="H42" s="689"/>
      <c r="I42" s="690"/>
      <c r="J42" s="690"/>
      <c r="K42" s="690"/>
      <c r="L42" s="690"/>
      <c r="M42" s="68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91"/>
      <c r="B43" s="692"/>
      <c r="C43" s="692"/>
      <c r="D43" s="694"/>
      <c r="E43" s="696"/>
      <c r="F43" s="688"/>
      <c r="G43" s="503"/>
      <c r="H43" s="689"/>
      <c r="I43" s="690"/>
      <c r="J43" s="690"/>
      <c r="K43" s="690"/>
      <c r="L43" s="690"/>
      <c r="M43" s="68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91"/>
      <c r="B44" s="692"/>
      <c r="C44" s="692"/>
      <c r="D44" s="694"/>
      <c r="E44" s="696"/>
      <c r="F44" s="688"/>
      <c r="G44" s="503"/>
      <c r="H44" s="689"/>
      <c r="I44" s="690"/>
      <c r="J44" s="690"/>
      <c r="K44" s="690"/>
      <c r="L44" s="690"/>
      <c r="M44" s="687"/>
      <c r="N44" s="26"/>
      <c r="O44" s="26"/>
    </row>
    <row r="45" spans="1:169">
      <c r="A45" s="691"/>
      <c r="B45" s="692"/>
      <c r="C45" s="692"/>
      <c r="D45" s="694"/>
      <c r="E45" s="696"/>
      <c r="F45" s="688"/>
      <c r="G45" s="503"/>
      <c r="H45" s="689"/>
      <c r="I45" s="690"/>
      <c r="J45" s="690"/>
      <c r="K45" s="690"/>
      <c r="L45" s="690"/>
      <c r="M45" s="687"/>
      <c r="N45" s="26"/>
      <c r="O45" s="26"/>
    </row>
    <row r="46" spans="1:169">
      <c r="A46" s="691"/>
      <c r="B46" s="692"/>
      <c r="C46" s="692"/>
      <c r="D46" s="694"/>
      <c r="E46" s="696"/>
      <c r="F46" s="688"/>
      <c r="G46" s="503"/>
      <c r="H46" s="689"/>
      <c r="I46" s="690"/>
      <c r="J46" s="690"/>
      <c r="K46" s="690"/>
      <c r="L46" s="690"/>
      <c r="M46" s="687"/>
      <c r="N46" s="26"/>
      <c r="O46" s="26"/>
    </row>
    <row r="47" spans="1:169">
      <c r="A47" s="691"/>
      <c r="B47" s="692"/>
      <c r="C47" s="692"/>
      <c r="D47" s="694"/>
      <c r="E47" s="696"/>
      <c r="F47" s="688"/>
      <c r="G47" s="503"/>
      <c r="H47" s="689"/>
      <c r="I47" s="690"/>
      <c r="J47" s="690"/>
      <c r="K47" s="690"/>
      <c r="L47" s="690"/>
      <c r="M47" s="687"/>
      <c r="N47" s="26"/>
      <c r="O47" s="26"/>
    </row>
    <row r="48" spans="1:169" ht="15.75" thickBot="1">
      <c r="A48" s="691"/>
      <c r="B48" s="692"/>
      <c r="C48" s="692"/>
      <c r="D48" s="694"/>
      <c r="E48" s="696"/>
      <c r="F48" s="688"/>
      <c r="G48" s="503"/>
      <c r="H48" s="689"/>
      <c r="I48" s="690"/>
      <c r="J48" s="690"/>
      <c r="K48" s="690"/>
      <c r="L48" s="690"/>
      <c r="M48" s="687"/>
      <c r="N48" s="26"/>
      <c r="O48" s="26"/>
    </row>
    <row r="49" spans="1:169" s="18" customFormat="1" ht="12.75" customHeight="1">
      <c r="A49" s="709">
        <f>'7- Mapa Final'!A50</f>
        <v>5</v>
      </c>
      <c r="B49" s="70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701" t="str">
        <f>'7- Mapa Final'!C50</f>
        <v>Cuando se direccionan los requisitos habilitanes y/o técnicos para favorecer  indebidamente  a ciertos proponentes</v>
      </c>
      <c r="D49" s="702" t="str">
        <f>'7- Mapa Final'!J50</f>
        <v>Muy Baja - 1</v>
      </c>
      <c r="E49" s="703" t="str">
        <f>'7- Mapa Final'!K50</f>
        <v>Moderado - 3</v>
      </c>
      <c r="F49" s="711" t="str">
        <f>'7- Mapa Final'!M50</f>
        <v>Moderado - 3</v>
      </c>
      <c r="G49" s="502" t="s">
        <v>349</v>
      </c>
      <c r="H49" s="689" t="s">
        <v>473</v>
      </c>
      <c r="I49" s="690" t="s">
        <v>469</v>
      </c>
      <c r="J49" s="690" t="s">
        <v>469</v>
      </c>
      <c r="K49" s="728"/>
      <c r="L49" s="728"/>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91"/>
      <c r="B50" s="692"/>
      <c r="C50" s="692"/>
      <c r="D50" s="694"/>
      <c r="E50" s="696"/>
      <c r="F50" s="688"/>
      <c r="G50" s="503"/>
      <c r="H50" s="689"/>
      <c r="I50" s="690"/>
      <c r="J50" s="690"/>
      <c r="K50" s="690"/>
      <c r="L50" s="690"/>
      <c r="M50" s="68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91"/>
      <c r="B51" s="692"/>
      <c r="C51" s="692"/>
      <c r="D51" s="694"/>
      <c r="E51" s="696"/>
      <c r="F51" s="688"/>
      <c r="G51" s="503"/>
      <c r="H51" s="689"/>
      <c r="I51" s="690"/>
      <c r="J51" s="690"/>
      <c r="K51" s="690"/>
      <c r="L51" s="690"/>
      <c r="M51" s="68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91"/>
      <c r="B52" s="692"/>
      <c r="C52" s="692"/>
      <c r="D52" s="694"/>
      <c r="E52" s="696"/>
      <c r="F52" s="688"/>
      <c r="G52" s="503"/>
      <c r="H52" s="689"/>
      <c r="I52" s="690"/>
      <c r="J52" s="690"/>
      <c r="K52" s="690"/>
      <c r="L52" s="690"/>
      <c r="M52" s="68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91"/>
      <c r="B53" s="692"/>
      <c r="C53" s="692"/>
      <c r="D53" s="694"/>
      <c r="E53" s="696"/>
      <c r="F53" s="688"/>
      <c r="G53" s="503"/>
      <c r="H53" s="689"/>
      <c r="I53" s="690"/>
      <c r="J53" s="690"/>
      <c r="K53" s="690"/>
      <c r="L53" s="690"/>
      <c r="M53" s="68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91"/>
      <c r="B54" s="692"/>
      <c r="C54" s="692"/>
      <c r="D54" s="694"/>
      <c r="E54" s="696"/>
      <c r="F54" s="688"/>
      <c r="G54" s="503"/>
      <c r="H54" s="689"/>
      <c r="I54" s="690"/>
      <c r="J54" s="690"/>
      <c r="K54" s="690"/>
      <c r="L54" s="690"/>
      <c r="M54" s="687"/>
      <c r="N54" s="26"/>
      <c r="O54" s="26"/>
    </row>
    <row r="55" spans="1:169">
      <c r="A55" s="691"/>
      <c r="B55" s="692"/>
      <c r="C55" s="692"/>
      <c r="D55" s="694"/>
      <c r="E55" s="696"/>
      <c r="F55" s="688"/>
      <c r="G55" s="503"/>
      <c r="H55" s="689"/>
      <c r="I55" s="690"/>
      <c r="J55" s="690"/>
      <c r="K55" s="690"/>
      <c r="L55" s="690"/>
      <c r="M55" s="687"/>
      <c r="N55" s="26"/>
      <c r="O55" s="26"/>
    </row>
    <row r="56" spans="1:169">
      <c r="A56" s="691"/>
      <c r="B56" s="692"/>
      <c r="C56" s="692"/>
      <c r="D56" s="694"/>
      <c r="E56" s="696"/>
      <c r="F56" s="688"/>
      <c r="G56" s="503"/>
      <c r="H56" s="689"/>
      <c r="I56" s="690"/>
      <c r="J56" s="690"/>
      <c r="K56" s="690"/>
      <c r="L56" s="690"/>
      <c r="M56" s="687"/>
      <c r="N56" s="26"/>
      <c r="O56" s="26"/>
    </row>
    <row r="57" spans="1:169">
      <c r="A57" s="691"/>
      <c r="B57" s="692"/>
      <c r="C57" s="692"/>
      <c r="D57" s="694"/>
      <c r="E57" s="696"/>
      <c r="F57" s="688"/>
      <c r="G57" s="503"/>
      <c r="H57" s="689"/>
      <c r="I57" s="690"/>
      <c r="J57" s="690"/>
      <c r="K57" s="690"/>
      <c r="L57" s="690"/>
      <c r="M57" s="687"/>
      <c r="N57" s="26"/>
      <c r="O57" s="26"/>
    </row>
    <row r="58" spans="1:169" ht="15.75" thickBot="1">
      <c r="A58" s="691"/>
      <c r="B58" s="692"/>
      <c r="C58" s="692"/>
      <c r="D58" s="694"/>
      <c r="E58" s="696"/>
      <c r="F58" s="688"/>
      <c r="G58" s="503"/>
      <c r="H58" s="689"/>
      <c r="I58" s="690"/>
      <c r="J58" s="690"/>
      <c r="K58" s="690"/>
      <c r="L58" s="690"/>
      <c r="M58" s="687"/>
      <c r="N58" s="26"/>
      <c r="O58" s="26"/>
    </row>
    <row r="59" spans="1:169" s="18" customFormat="1" ht="12.75" customHeight="1">
      <c r="A59" s="709">
        <f>'7- Mapa Final'!A60</f>
        <v>6</v>
      </c>
      <c r="B59" s="70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701" t="str">
        <f>'7- Mapa Final'!C60</f>
        <v xml:space="preserve">Cuando se favorece indebidamente a un servidor judicial a través de la validación del  reporte de accidentes de trabajo ante la Administradora de Riesgos Laborales </v>
      </c>
      <c r="D59" s="702" t="str">
        <f>'7- Mapa Final'!J60</f>
        <v>Muy Baja - 1</v>
      </c>
      <c r="E59" s="703" t="str">
        <f>'7- Mapa Final'!K60</f>
        <v>Moderado - 3</v>
      </c>
      <c r="F59" s="711" t="str">
        <f>'7- Mapa Final'!M60</f>
        <v>Moderado - 3</v>
      </c>
      <c r="G59" s="502" t="s">
        <v>349</v>
      </c>
      <c r="H59" s="689" t="s">
        <v>472</v>
      </c>
      <c r="I59" s="690" t="s">
        <v>469</v>
      </c>
      <c r="J59" s="690" t="s">
        <v>469</v>
      </c>
      <c r="K59" s="728"/>
      <c r="L59" s="728"/>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91"/>
      <c r="B60" s="692"/>
      <c r="C60" s="692"/>
      <c r="D60" s="694"/>
      <c r="E60" s="696"/>
      <c r="F60" s="688"/>
      <c r="G60" s="503"/>
      <c r="H60" s="689"/>
      <c r="I60" s="690"/>
      <c r="J60" s="690"/>
      <c r="K60" s="690"/>
      <c r="L60" s="690"/>
      <c r="M60" s="68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91"/>
      <c r="B61" s="692"/>
      <c r="C61" s="692"/>
      <c r="D61" s="694"/>
      <c r="E61" s="696"/>
      <c r="F61" s="688"/>
      <c r="G61" s="503"/>
      <c r="H61" s="689"/>
      <c r="I61" s="690"/>
      <c r="J61" s="690"/>
      <c r="K61" s="690"/>
      <c r="L61" s="690"/>
      <c r="M61" s="68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91"/>
      <c r="B62" s="692"/>
      <c r="C62" s="692"/>
      <c r="D62" s="694"/>
      <c r="E62" s="696"/>
      <c r="F62" s="688"/>
      <c r="G62" s="503"/>
      <c r="H62" s="689"/>
      <c r="I62" s="690"/>
      <c r="J62" s="690"/>
      <c r="K62" s="690"/>
      <c r="L62" s="690"/>
      <c r="M62" s="68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91"/>
      <c r="B63" s="692"/>
      <c r="C63" s="692"/>
      <c r="D63" s="694"/>
      <c r="E63" s="696"/>
      <c r="F63" s="688"/>
      <c r="G63" s="503"/>
      <c r="H63" s="689"/>
      <c r="I63" s="690"/>
      <c r="J63" s="690"/>
      <c r="K63" s="690"/>
      <c r="L63" s="690"/>
      <c r="M63" s="68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91"/>
      <c r="B64" s="692"/>
      <c r="C64" s="692"/>
      <c r="D64" s="694"/>
      <c r="E64" s="696"/>
      <c r="F64" s="688"/>
      <c r="G64" s="503"/>
      <c r="H64" s="689"/>
      <c r="I64" s="690"/>
      <c r="J64" s="690"/>
      <c r="K64" s="690"/>
      <c r="L64" s="690"/>
      <c r="M64" s="687"/>
      <c r="N64" s="26"/>
      <c r="O64" s="26"/>
    </row>
    <row r="65" spans="1:15">
      <c r="A65" s="691"/>
      <c r="B65" s="692"/>
      <c r="C65" s="692"/>
      <c r="D65" s="694"/>
      <c r="E65" s="696"/>
      <c r="F65" s="688"/>
      <c r="G65" s="503"/>
      <c r="H65" s="689"/>
      <c r="I65" s="690"/>
      <c r="J65" s="690"/>
      <c r="K65" s="690"/>
      <c r="L65" s="690"/>
      <c r="M65" s="687"/>
      <c r="N65" s="26"/>
      <c r="O65" s="26"/>
    </row>
    <row r="66" spans="1:15">
      <c r="A66" s="691"/>
      <c r="B66" s="692"/>
      <c r="C66" s="692"/>
      <c r="D66" s="694"/>
      <c r="E66" s="696"/>
      <c r="F66" s="688"/>
      <c r="G66" s="503"/>
      <c r="H66" s="689"/>
      <c r="I66" s="690"/>
      <c r="J66" s="690"/>
      <c r="K66" s="690"/>
      <c r="L66" s="690"/>
      <c r="M66" s="687"/>
      <c r="N66" s="26"/>
      <c r="O66" s="26"/>
    </row>
    <row r="67" spans="1:15">
      <c r="A67" s="691"/>
      <c r="B67" s="692"/>
      <c r="C67" s="692"/>
      <c r="D67" s="694"/>
      <c r="E67" s="696"/>
      <c r="F67" s="688"/>
      <c r="G67" s="503"/>
      <c r="H67" s="689"/>
      <c r="I67" s="690"/>
      <c r="J67" s="690"/>
      <c r="K67" s="690"/>
      <c r="L67" s="690"/>
      <c r="M67" s="687"/>
      <c r="N67" s="26"/>
      <c r="O67" s="26"/>
    </row>
    <row r="68" spans="1:15" ht="15.75" thickBot="1">
      <c r="A68" s="691"/>
      <c r="B68" s="692"/>
      <c r="C68" s="692"/>
      <c r="D68" s="694"/>
      <c r="E68" s="696"/>
      <c r="F68" s="688"/>
      <c r="G68" s="503"/>
      <c r="H68" s="689"/>
      <c r="I68" s="690"/>
      <c r="J68" s="690"/>
      <c r="K68" s="690"/>
      <c r="L68" s="690"/>
      <c r="M68" s="687"/>
      <c r="N68" s="26"/>
      <c r="O68" s="26"/>
    </row>
    <row r="69" spans="1:15">
      <c r="A69" s="709">
        <f>'7- Mapa Final'!A70</f>
        <v>7</v>
      </c>
      <c r="B69" s="701" t="str">
        <f>'7- Mapa Final'!B70</f>
        <v>Generación de impactos ambientales</v>
      </c>
      <c r="C69" s="701" t="str">
        <f>'7- Mapa Final'!C70</f>
        <v>Posibilidad de generar impactos ambientales en el desarrollo de las actividades del SGSST, por consumo de recursos como papel, agua, energía eléctrica y generación de residuos</v>
      </c>
      <c r="D69" s="702" t="str">
        <f>'7- Mapa Final'!J70</f>
        <v>Muy Baja - 1</v>
      </c>
      <c r="E69" s="703" t="str">
        <f>'7- Mapa Final'!K70</f>
        <v>Leve - 1</v>
      </c>
      <c r="F69" s="711" t="str">
        <f>'7- Mapa Final'!M70</f>
        <v>Bajo - 1</v>
      </c>
      <c r="G69" s="502" t="s">
        <v>349</v>
      </c>
      <c r="H69" s="689" t="s">
        <v>472</v>
      </c>
      <c r="I69" s="690" t="s">
        <v>469</v>
      </c>
      <c r="J69" s="690" t="s">
        <v>469</v>
      </c>
      <c r="K69" s="728"/>
      <c r="L69" s="728"/>
      <c r="M69" s="687"/>
    </row>
    <row r="70" spans="1:15">
      <c r="A70" s="691"/>
      <c r="B70" s="692"/>
      <c r="C70" s="692"/>
      <c r="D70" s="694"/>
      <c r="E70" s="696"/>
      <c r="F70" s="688"/>
      <c r="G70" s="503"/>
      <c r="H70" s="689"/>
      <c r="I70" s="690"/>
      <c r="J70" s="690"/>
      <c r="K70" s="690"/>
      <c r="L70" s="690"/>
      <c r="M70" s="687"/>
    </row>
    <row r="71" spans="1:15">
      <c r="A71" s="691"/>
      <c r="B71" s="692"/>
      <c r="C71" s="692"/>
      <c r="D71" s="694"/>
      <c r="E71" s="696"/>
      <c r="F71" s="688"/>
      <c r="G71" s="503"/>
      <c r="H71" s="689"/>
      <c r="I71" s="690"/>
      <c r="J71" s="690"/>
      <c r="K71" s="690"/>
      <c r="L71" s="690"/>
      <c r="M71" s="687"/>
    </row>
    <row r="72" spans="1:15">
      <c r="A72" s="691"/>
      <c r="B72" s="692"/>
      <c r="C72" s="692"/>
      <c r="D72" s="694"/>
      <c r="E72" s="696"/>
      <c r="F72" s="688"/>
      <c r="G72" s="503"/>
      <c r="H72" s="689"/>
      <c r="I72" s="690"/>
      <c r="J72" s="690"/>
      <c r="K72" s="690"/>
      <c r="L72" s="690"/>
      <c r="M72" s="687"/>
    </row>
    <row r="73" spans="1:15">
      <c r="A73" s="691"/>
      <c r="B73" s="692"/>
      <c r="C73" s="692"/>
      <c r="D73" s="694"/>
      <c r="E73" s="696"/>
      <c r="F73" s="688"/>
      <c r="G73" s="503"/>
      <c r="H73" s="689"/>
      <c r="I73" s="690"/>
      <c r="J73" s="690"/>
      <c r="K73" s="690"/>
      <c r="L73" s="690"/>
      <c r="M73" s="687"/>
    </row>
    <row r="74" spans="1:15">
      <c r="A74" s="691"/>
      <c r="B74" s="692"/>
      <c r="C74" s="692"/>
      <c r="D74" s="694"/>
      <c r="E74" s="696"/>
      <c r="F74" s="688"/>
      <c r="G74" s="503"/>
      <c r="H74" s="689"/>
      <c r="I74" s="690"/>
      <c r="J74" s="690"/>
      <c r="K74" s="690"/>
      <c r="L74" s="690"/>
      <c r="M74" s="687"/>
    </row>
    <row r="75" spans="1:15">
      <c r="A75" s="691"/>
      <c r="B75" s="692"/>
      <c r="C75" s="692"/>
      <c r="D75" s="694"/>
      <c r="E75" s="696"/>
      <c r="F75" s="688"/>
      <c r="G75" s="503"/>
      <c r="H75" s="689"/>
      <c r="I75" s="690"/>
      <c r="J75" s="690"/>
      <c r="K75" s="690"/>
      <c r="L75" s="690"/>
      <c r="M75" s="687"/>
    </row>
    <row r="76" spans="1:15">
      <c r="A76" s="691"/>
      <c r="B76" s="692"/>
      <c r="C76" s="692"/>
      <c r="D76" s="694"/>
      <c r="E76" s="696"/>
      <c r="F76" s="688"/>
      <c r="G76" s="503"/>
      <c r="H76" s="689"/>
      <c r="I76" s="690"/>
      <c r="J76" s="690"/>
      <c r="K76" s="690"/>
      <c r="L76" s="690"/>
      <c r="M76" s="687"/>
    </row>
    <row r="77" spans="1:15">
      <c r="A77" s="691"/>
      <c r="B77" s="692"/>
      <c r="C77" s="692"/>
      <c r="D77" s="694"/>
      <c r="E77" s="696"/>
      <c r="F77" s="688"/>
      <c r="G77" s="503"/>
      <c r="H77" s="689"/>
      <c r="I77" s="690"/>
      <c r="J77" s="690"/>
      <c r="K77" s="690"/>
      <c r="L77" s="690"/>
      <c r="M77" s="687"/>
    </row>
    <row r="78" spans="1:15">
      <c r="A78" s="691"/>
      <c r="B78" s="692"/>
      <c r="C78" s="692"/>
      <c r="D78" s="694"/>
      <c r="E78" s="696"/>
      <c r="F78" s="688"/>
      <c r="G78" s="503"/>
      <c r="H78" s="689"/>
      <c r="I78" s="690"/>
      <c r="J78" s="690"/>
      <c r="K78" s="690"/>
      <c r="L78" s="690"/>
      <c r="M78" s="687"/>
    </row>
  </sheetData>
  <mergeCells count="107">
    <mergeCell ref="K69:K78"/>
    <mergeCell ref="L69:L78"/>
    <mergeCell ref="M69:M78"/>
    <mergeCell ref="F69:F78"/>
    <mergeCell ref="G69:G78"/>
    <mergeCell ref="H69:H78"/>
    <mergeCell ref="I69:I78"/>
    <mergeCell ref="J69:J78"/>
    <mergeCell ref="A69:A78"/>
    <mergeCell ref="B69:B78"/>
    <mergeCell ref="C69:C78"/>
    <mergeCell ref="D69:D78"/>
    <mergeCell ref="E69:E78"/>
    <mergeCell ref="A19:A28"/>
    <mergeCell ref="K29:K38"/>
    <mergeCell ref="L29:L38"/>
    <mergeCell ref="M29:M38"/>
    <mergeCell ref="F29:F38"/>
    <mergeCell ref="G29:G38"/>
    <mergeCell ref="H29:H38"/>
    <mergeCell ref="I29:I38"/>
    <mergeCell ref="J29:J38"/>
    <mergeCell ref="A29:A38"/>
    <mergeCell ref="B29:B38"/>
    <mergeCell ref="C29:C38"/>
    <mergeCell ref="D29:D38"/>
    <mergeCell ref="E29:E38"/>
    <mergeCell ref="B19:B28"/>
    <mergeCell ref="C19:C28"/>
    <mergeCell ref="D19:D28"/>
    <mergeCell ref="E19:E28"/>
    <mergeCell ref="F19:F28"/>
    <mergeCell ref="A3:B3"/>
    <mergeCell ref="C3:M3"/>
    <mergeCell ref="A4:B4"/>
    <mergeCell ref="C4:M4"/>
    <mergeCell ref="A5:B5"/>
    <mergeCell ref="C5:M5"/>
    <mergeCell ref="A6:C6"/>
    <mergeCell ref="D6:F6"/>
    <mergeCell ref="G6:G7"/>
    <mergeCell ref="H6:H7"/>
    <mergeCell ref="I6:J6"/>
    <mergeCell ref="K6:L6"/>
    <mergeCell ref="M6:M7"/>
    <mergeCell ref="G19:G28"/>
    <mergeCell ref="J19:J28"/>
    <mergeCell ref="K19:K28"/>
    <mergeCell ref="L19:L28"/>
    <mergeCell ref="M19:M28"/>
    <mergeCell ref="H19:H28"/>
    <mergeCell ref="I19:I28"/>
    <mergeCell ref="C1:K2"/>
    <mergeCell ref="L1:M2"/>
    <mergeCell ref="H9:H18"/>
    <mergeCell ref="I9:I18"/>
    <mergeCell ref="J9:J18"/>
    <mergeCell ref="K9:K18"/>
    <mergeCell ref="L9:L18"/>
    <mergeCell ref="M9:M18"/>
    <mergeCell ref="A8:G8"/>
    <mergeCell ref="A9:A18"/>
    <mergeCell ref="B9:B18"/>
    <mergeCell ref="C9:C18"/>
    <mergeCell ref="F9:F18"/>
    <mergeCell ref="G9:G18"/>
    <mergeCell ref="D9:D18"/>
    <mergeCell ref="E9:E18"/>
    <mergeCell ref="A39:A48"/>
    <mergeCell ref="B39:B48"/>
    <mergeCell ref="C39:C48"/>
    <mergeCell ref="D39:D48"/>
    <mergeCell ref="E39:E48"/>
    <mergeCell ref="F39:F48"/>
    <mergeCell ref="B59:B68"/>
    <mergeCell ref="C59:C68"/>
    <mergeCell ref="D59:D68"/>
    <mergeCell ref="E59:E68"/>
    <mergeCell ref="A49:A58"/>
    <mergeCell ref="F59:F68"/>
    <mergeCell ref="B49:B58"/>
    <mergeCell ref="C49:C58"/>
    <mergeCell ref="D49:D58"/>
    <mergeCell ref="E49:E58"/>
    <mergeCell ref="F49:F58"/>
    <mergeCell ref="M59:M68"/>
    <mergeCell ref="G59:G68"/>
    <mergeCell ref="H59:H68"/>
    <mergeCell ref="I59:I68"/>
    <mergeCell ref="J59:J68"/>
    <mergeCell ref="K59:K68"/>
    <mergeCell ref="L59:L68"/>
    <mergeCell ref="K49:K58"/>
    <mergeCell ref="A59:A68"/>
    <mergeCell ref="M39:M48"/>
    <mergeCell ref="G39:G48"/>
    <mergeCell ref="H39:H48"/>
    <mergeCell ref="M49:M58"/>
    <mergeCell ref="G49:G58"/>
    <mergeCell ref="H49:H58"/>
    <mergeCell ref="I49:I58"/>
    <mergeCell ref="J49:J58"/>
    <mergeCell ref="L49:L58"/>
    <mergeCell ref="I39:I48"/>
    <mergeCell ref="J39:J48"/>
    <mergeCell ref="K39:K48"/>
    <mergeCell ref="L39:L48"/>
  </mergeCells>
  <conditionalFormatting sqref="A6:B6">
    <cfRule type="containsText" dxfId="191" priority="434" operator="containsText" text="3- Moderado">
      <formula>NOT(ISERROR(SEARCH("3- Moderado",A6)))</formula>
    </cfRule>
    <cfRule type="containsText" dxfId="190" priority="435" operator="containsText" text="6- Moderado">
      <formula>NOT(ISERROR(SEARCH("6- Moderado",A6)))</formula>
    </cfRule>
    <cfRule type="containsText" dxfId="189" priority="436" operator="containsText" text="4- Moderado">
      <formula>NOT(ISERROR(SEARCH("4- Moderado",A6)))</formula>
    </cfRule>
    <cfRule type="containsText" dxfId="188" priority="437" operator="containsText" text="3- Bajo">
      <formula>NOT(ISERROR(SEARCH("3- Bajo",A6)))</formula>
    </cfRule>
    <cfRule type="containsText" dxfId="187" priority="438" operator="containsText" text="4- Bajo">
      <formula>NOT(ISERROR(SEARCH("4- Bajo",A6)))</formula>
    </cfRule>
    <cfRule type="containsText" dxfId="186" priority="439" operator="containsText" text="1- Bajo">
      <formula>NOT(ISERROR(SEARCH("1- Bajo",A6)))</formula>
    </cfRule>
  </conditionalFormatting>
  <conditionalFormatting sqref="A9:E9">
    <cfRule type="containsText" dxfId="185" priority="428" operator="containsText" text="3- Moderado">
      <formula>NOT(ISERROR(SEARCH("3- Moderado",A9)))</formula>
    </cfRule>
    <cfRule type="containsText" dxfId="184" priority="429" operator="containsText" text="6- Moderado">
      <formula>NOT(ISERROR(SEARCH("6- Moderado",A9)))</formula>
    </cfRule>
    <cfRule type="containsText" dxfId="183" priority="430" operator="containsText" text="4- Moderado">
      <formula>NOT(ISERROR(SEARCH("4- Moderado",A9)))</formula>
    </cfRule>
    <cfRule type="containsText" dxfId="182" priority="431" operator="containsText" text="3- Bajo">
      <formula>NOT(ISERROR(SEARCH("3- Bajo",A9)))</formula>
    </cfRule>
    <cfRule type="containsText" dxfId="181" priority="432" operator="containsText" text="4- Bajo">
      <formula>NOT(ISERROR(SEARCH("4- Bajo",A9)))</formula>
    </cfRule>
    <cfRule type="containsText" dxfId="180" priority="433" operator="containsText" text="1- Bajo">
      <formula>NOT(ISERROR(SEARCH("1- Bajo",A9)))</formula>
    </cfRule>
  </conditionalFormatting>
  <conditionalFormatting sqref="A19:E19">
    <cfRule type="containsText" dxfId="179" priority="204" operator="containsText" text="3- Moderado">
      <formula>NOT(ISERROR(SEARCH("3- Moderado",A19)))</formula>
    </cfRule>
    <cfRule type="containsText" dxfId="178" priority="205" operator="containsText" text="6- Moderado">
      <formula>NOT(ISERROR(SEARCH("6- Moderado",A19)))</formula>
    </cfRule>
    <cfRule type="containsText" dxfId="177" priority="206" operator="containsText" text="4- Moderado">
      <formula>NOT(ISERROR(SEARCH("4- Moderado",A19)))</formula>
    </cfRule>
    <cfRule type="containsText" dxfId="176" priority="207" operator="containsText" text="3- Bajo">
      <formula>NOT(ISERROR(SEARCH("3- Bajo",A19)))</formula>
    </cfRule>
    <cfRule type="containsText" dxfId="175" priority="208" operator="containsText" text="4- Bajo">
      <formula>NOT(ISERROR(SEARCH("4- Bajo",A19)))</formula>
    </cfRule>
    <cfRule type="containsText" dxfId="174" priority="209" operator="containsText" text="1- Bajo">
      <formula>NOT(ISERROR(SEARCH("1- Bajo",A19)))</formula>
    </cfRule>
  </conditionalFormatting>
  <conditionalFormatting sqref="A39:E39">
    <cfRule type="containsText" dxfId="173" priority="183" operator="containsText" text="3- Moderado">
      <formula>NOT(ISERROR(SEARCH("3- Moderado",A39)))</formula>
    </cfRule>
    <cfRule type="containsText" dxfId="172" priority="184" operator="containsText" text="6- Moderado">
      <formula>NOT(ISERROR(SEARCH("6- Moderado",A39)))</formula>
    </cfRule>
    <cfRule type="containsText" dxfId="171" priority="185" operator="containsText" text="4- Moderado">
      <formula>NOT(ISERROR(SEARCH("4- Moderado",A39)))</formula>
    </cfRule>
    <cfRule type="containsText" dxfId="170" priority="186" operator="containsText" text="3- Bajo">
      <formula>NOT(ISERROR(SEARCH("3- Bajo",A39)))</formula>
    </cfRule>
    <cfRule type="containsText" dxfId="169" priority="187" operator="containsText" text="4- Bajo">
      <formula>NOT(ISERROR(SEARCH("4- Bajo",A39)))</formula>
    </cfRule>
    <cfRule type="containsText" dxfId="168" priority="188" operator="containsText" text="1- Bajo">
      <formula>NOT(ISERROR(SEARCH("1- Bajo",A39)))</formula>
    </cfRule>
  </conditionalFormatting>
  <conditionalFormatting sqref="A49:E49">
    <cfRule type="containsText" dxfId="167" priority="141" operator="containsText" text="3- Moderado">
      <formula>NOT(ISERROR(SEARCH("3- Moderado",A49)))</formula>
    </cfRule>
    <cfRule type="containsText" dxfId="166" priority="142" operator="containsText" text="6- Moderado">
      <formula>NOT(ISERROR(SEARCH("6- Moderado",A49)))</formula>
    </cfRule>
    <cfRule type="containsText" dxfId="165" priority="143" operator="containsText" text="4- Moderado">
      <formula>NOT(ISERROR(SEARCH("4- Moderado",A49)))</formula>
    </cfRule>
    <cfRule type="containsText" dxfId="164" priority="144" operator="containsText" text="3- Bajo">
      <formula>NOT(ISERROR(SEARCH("3- Bajo",A49)))</formula>
    </cfRule>
    <cfRule type="containsText" dxfId="163" priority="145" operator="containsText" text="4- Bajo">
      <formula>NOT(ISERROR(SEARCH("4- Bajo",A49)))</formula>
    </cfRule>
    <cfRule type="containsText" dxfId="162" priority="146" operator="containsText" text="1- Bajo">
      <formula>NOT(ISERROR(SEARCH("1- Bajo",A49)))</formula>
    </cfRule>
  </conditionalFormatting>
  <conditionalFormatting sqref="A59:E59">
    <cfRule type="containsText" dxfId="161" priority="120" operator="containsText" text="3- Moderado">
      <formula>NOT(ISERROR(SEARCH("3- Moderado",A59)))</formula>
    </cfRule>
    <cfRule type="containsText" dxfId="160" priority="121" operator="containsText" text="6- Moderado">
      <formula>NOT(ISERROR(SEARCH("6- Moderado",A59)))</formula>
    </cfRule>
    <cfRule type="containsText" dxfId="159" priority="122" operator="containsText" text="4- Moderado">
      <formula>NOT(ISERROR(SEARCH("4- Moderado",A59)))</formula>
    </cfRule>
    <cfRule type="containsText" dxfId="158" priority="123" operator="containsText" text="3- Bajo">
      <formula>NOT(ISERROR(SEARCH("3- Bajo",A59)))</formula>
    </cfRule>
    <cfRule type="containsText" dxfId="157" priority="124" operator="containsText" text="4- Bajo">
      <formula>NOT(ISERROR(SEARCH("4- Bajo",A59)))</formula>
    </cfRule>
    <cfRule type="containsText" dxfId="156" priority="125" operator="containsText" text="1- Bajo">
      <formula>NOT(ISERROR(SEARCH("1- Bajo",A59)))</formula>
    </cfRule>
  </conditionalFormatting>
  <conditionalFormatting sqref="C7:F7">
    <cfRule type="containsText" dxfId="155" priority="400" operator="containsText" text="3- Moderado">
      <formula>NOT(ISERROR(SEARCH("3- Moderado",C7)))</formula>
    </cfRule>
    <cfRule type="containsText" dxfId="154" priority="401" operator="containsText" text="6- Moderado">
      <formula>NOT(ISERROR(SEARCH("6- Moderado",C7)))</formula>
    </cfRule>
    <cfRule type="containsText" dxfId="153" priority="402" operator="containsText" text="4- Moderado">
      <formula>NOT(ISERROR(SEARCH("4- Moderado",C7)))</formula>
    </cfRule>
    <cfRule type="containsText" dxfId="152" priority="403" operator="containsText" text="3- Bajo">
      <formula>NOT(ISERROR(SEARCH("3- Bajo",C7)))</formula>
    </cfRule>
    <cfRule type="containsText" dxfId="151" priority="404" operator="containsText" text="4- Bajo">
      <formula>NOT(ISERROR(SEARCH("4- Bajo",C7)))</formula>
    </cfRule>
    <cfRule type="containsText" dxfId="150" priority="405" operator="containsText" text="1- Bajo">
      <formula>NOT(ISERROR(SEARCH("1- Bajo",C7)))</formula>
    </cfRule>
  </conditionalFormatting>
  <conditionalFormatting sqref="D9:D28 D39:D68">
    <cfRule type="containsText" dxfId="149" priority="110" operator="containsText" text="Muy Alta">
      <formula>NOT(ISERROR(SEARCH("Muy Alta",D9)))</formula>
    </cfRule>
    <cfRule type="containsText" dxfId="148" priority="111" operator="containsText" text="Alta">
      <formula>NOT(ISERROR(SEARCH("Alta",D9)))</formula>
    </cfRule>
    <cfRule type="containsText" dxfId="147" priority="112" operator="containsText" text="Baja">
      <formula>NOT(ISERROR(SEARCH("Baja",D9)))</formula>
    </cfRule>
    <cfRule type="containsText" dxfId="146" priority="113" operator="containsText" text="Muy Baja">
      <formula>NOT(ISERROR(SEARCH("Muy Baja",D9)))</formula>
    </cfRule>
    <cfRule type="containsText" dxfId="145" priority="115" operator="containsText" text="Media">
      <formula>NOT(ISERROR(SEARCH("Media",D9)))</formula>
    </cfRule>
  </conditionalFormatting>
  <conditionalFormatting sqref="E9:E28 E39:E68">
    <cfRule type="containsText" dxfId="144" priority="106" operator="containsText" text="Catastrófico">
      <formula>NOT(ISERROR(SEARCH("Catastrófico",E9)))</formula>
    </cfRule>
    <cfRule type="containsText" dxfId="143" priority="107" operator="containsText" text="Mayor">
      <formula>NOT(ISERROR(SEARCH("Mayor",E9)))</formula>
    </cfRule>
    <cfRule type="containsText" dxfId="142" priority="108" operator="containsText" text="Menor">
      <formula>NOT(ISERROR(SEARCH("Menor",E9)))</formula>
    </cfRule>
    <cfRule type="containsText" dxfId="141" priority="109" operator="containsText" text="Leve">
      <formula>NOT(ISERROR(SEARCH("Leve",E9)))</formula>
    </cfRule>
  </conditionalFormatting>
  <conditionalFormatting sqref="E9:F28 E39:F68">
    <cfRule type="containsText" dxfId="140" priority="114" operator="containsText" text="Moderado">
      <formula>NOT(ISERROR(SEARCH("Moderado",E9)))</formula>
    </cfRule>
  </conditionalFormatting>
  <conditionalFormatting sqref="F9:F18">
    <cfRule type="colorScale" priority="445">
      <colorScale>
        <cfvo type="min"/>
        <cfvo type="max"/>
        <color rgb="FFFF7128"/>
        <color rgb="FFFFEF9C"/>
      </colorScale>
    </cfRule>
  </conditionalFormatting>
  <conditionalFormatting sqref="F9:F28 F39:F68">
    <cfRule type="containsText" dxfId="139" priority="116" operator="containsText" text="Bajo">
      <formula>NOT(ISERROR(SEARCH("Bajo",F9)))</formula>
    </cfRule>
    <cfRule type="containsText" dxfId="138" priority="117" operator="containsText" text="Moderado">
      <formula>NOT(ISERROR(SEARCH("Moderado",F9)))</formula>
    </cfRule>
    <cfRule type="containsText" dxfId="137" priority="118" operator="containsText" text="Alto">
      <formula>NOT(ISERROR(SEARCH("Alto",F9)))</formula>
    </cfRule>
    <cfRule type="containsText" dxfId="136" priority="119" operator="containsText" text="Extremo">
      <formula>NOT(ISERROR(SEARCH("Extremo",F9)))</formula>
    </cfRule>
  </conditionalFormatting>
  <conditionalFormatting sqref="F19:F28">
    <cfRule type="colorScale" priority="210">
      <colorScale>
        <cfvo type="min"/>
        <cfvo type="max"/>
        <color rgb="FFFF7128"/>
        <color rgb="FFFFEF9C"/>
      </colorScale>
    </cfRule>
  </conditionalFormatting>
  <conditionalFormatting sqref="F39:F48">
    <cfRule type="colorScale" priority="189">
      <colorScale>
        <cfvo type="min"/>
        <cfvo type="max"/>
        <color rgb="FFFF7128"/>
        <color rgb="FFFFEF9C"/>
      </colorScale>
    </cfRule>
  </conditionalFormatting>
  <conditionalFormatting sqref="F49:F58">
    <cfRule type="colorScale" priority="147">
      <colorScale>
        <cfvo type="min"/>
        <cfvo type="max"/>
        <color rgb="FFFF7128"/>
        <color rgb="FFFFEF9C"/>
      </colorScale>
    </cfRule>
  </conditionalFormatting>
  <conditionalFormatting sqref="F59:F68">
    <cfRule type="colorScale" priority="126">
      <colorScale>
        <cfvo type="min"/>
        <cfvo type="max"/>
        <color rgb="FFFF7128"/>
        <color rgb="FFFFEF9C"/>
      </colorScale>
    </cfRule>
  </conditionalFormatting>
  <conditionalFormatting sqref="D29:D38">
    <cfRule type="containsText" dxfId="135" priority="32" operator="containsText" text="Muy Alta">
      <formula>NOT(ISERROR(SEARCH("Muy Alta",D29)))</formula>
    </cfRule>
    <cfRule type="containsText" dxfId="134" priority="33" operator="containsText" text="Alta">
      <formula>NOT(ISERROR(SEARCH("Alta",D29)))</formula>
    </cfRule>
    <cfRule type="containsText" dxfId="133" priority="34" operator="containsText" text="Baja">
      <formula>NOT(ISERROR(SEARCH("Baja",D29)))</formula>
    </cfRule>
    <cfRule type="containsText" dxfId="132" priority="35" operator="containsText" text="Muy Baja">
      <formula>NOT(ISERROR(SEARCH("Muy Baja",D29)))</formula>
    </cfRule>
    <cfRule type="containsText" dxfId="131" priority="37" operator="containsText" text="Media">
      <formula>NOT(ISERROR(SEARCH("Media",D29)))</formula>
    </cfRule>
  </conditionalFormatting>
  <conditionalFormatting sqref="E29:E38">
    <cfRule type="containsText" dxfId="130" priority="28" operator="containsText" text="Catastrófico">
      <formula>NOT(ISERROR(SEARCH("Catastrófico",E29)))</formula>
    </cfRule>
    <cfRule type="containsText" dxfId="129" priority="29" operator="containsText" text="Mayor">
      <formula>NOT(ISERROR(SEARCH("Mayor",E29)))</formula>
    </cfRule>
    <cfRule type="containsText" dxfId="128" priority="30" operator="containsText" text="Menor">
      <formula>NOT(ISERROR(SEARCH("Menor",E29)))</formula>
    </cfRule>
    <cfRule type="containsText" dxfId="127" priority="31" operator="containsText" text="Leve">
      <formula>NOT(ISERROR(SEARCH("Leve",E29)))</formula>
    </cfRule>
  </conditionalFormatting>
  <conditionalFormatting sqref="E29:F38">
    <cfRule type="containsText" dxfId="126" priority="36" operator="containsText" text="Moderado">
      <formula>NOT(ISERROR(SEARCH("Moderado",E29)))</formula>
    </cfRule>
  </conditionalFormatting>
  <conditionalFormatting sqref="F29:F38">
    <cfRule type="containsText" dxfId="125" priority="38" operator="containsText" text="Bajo">
      <formula>NOT(ISERROR(SEARCH("Bajo",F29)))</formula>
    </cfRule>
    <cfRule type="containsText" dxfId="124" priority="39" operator="containsText" text="Moderado">
      <formula>NOT(ISERROR(SEARCH("Moderado",F29)))</formula>
    </cfRule>
    <cfRule type="containsText" dxfId="123" priority="40" operator="containsText" text="Alto">
      <formula>NOT(ISERROR(SEARCH("Alto",F29)))</formula>
    </cfRule>
    <cfRule type="containsText" dxfId="122" priority="41" operator="containsText" text="Extremo">
      <formula>NOT(ISERROR(SEARCH("Extremo",F29)))</formula>
    </cfRule>
  </conditionalFormatting>
  <conditionalFormatting sqref="F29:F38">
    <cfRule type="colorScale" priority="42">
      <colorScale>
        <cfvo type="min"/>
        <cfvo type="max"/>
        <color rgb="FFFF7128"/>
        <color rgb="FFFFEF9C"/>
      </colorScale>
    </cfRule>
  </conditionalFormatting>
  <conditionalFormatting sqref="A29:E29">
    <cfRule type="containsText" dxfId="121" priority="22" operator="containsText" text="3- Moderado">
      <formula>NOT(ISERROR(SEARCH("3- Moderado",A29)))</formula>
    </cfRule>
    <cfRule type="containsText" dxfId="120" priority="23" operator="containsText" text="6- Moderado">
      <formula>NOT(ISERROR(SEARCH("6- Moderado",A29)))</formula>
    </cfRule>
    <cfRule type="containsText" dxfId="119" priority="24" operator="containsText" text="4- Moderado">
      <formula>NOT(ISERROR(SEARCH("4- Moderado",A29)))</formula>
    </cfRule>
    <cfRule type="containsText" dxfId="118" priority="25" operator="containsText" text="3- Bajo">
      <formula>NOT(ISERROR(SEARCH("3- Bajo",A29)))</formula>
    </cfRule>
    <cfRule type="containsText" dxfId="117" priority="26" operator="containsText" text="4- Bajo">
      <formula>NOT(ISERROR(SEARCH("4- Bajo",A29)))</formula>
    </cfRule>
    <cfRule type="containsText" dxfId="116" priority="27" operator="containsText" text="1- Bajo">
      <formula>NOT(ISERROR(SEARCH("1- Bajo",A29)))</formula>
    </cfRule>
  </conditionalFormatting>
  <conditionalFormatting sqref="A69:E69">
    <cfRule type="containsText" dxfId="115" priority="15" operator="containsText" text="3- Moderado">
      <formula>NOT(ISERROR(SEARCH("3- Moderado",A69)))</formula>
    </cfRule>
    <cfRule type="containsText" dxfId="114" priority="16" operator="containsText" text="6- Moderado">
      <formula>NOT(ISERROR(SEARCH("6- Moderado",A69)))</formula>
    </cfRule>
    <cfRule type="containsText" dxfId="113" priority="17" operator="containsText" text="4- Moderado">
      <formula>NOT(ISERROR(SEARCH("4- Moderado",A69)))</formula>
    </cfRule>
    <cfRule type="containsText" dxfId="112" priority="18" operator="containsText" text="3- Bajo">
      <formula>NOT(ISERROR(SEARCH("3- Bajo",A69)))</formula>
    </cfRule>
    <cfRule type="containsText" dxfId="111" priority="19" operator="containsText" text="4- Bajo">
      <formula>NOT(ISERROR(SEARCH("4- Bajo",A69)))</formula>
    </cfRule>
    <cfRule type="containsText" dxfId="110" priority="20" operator="containsText" text="1- Bajo">
      <formula>NOT(ISERROR(SEARCH("1- Bajo",A69)))</formula>
    </cfRule>
  </conditionalFormatting>
  <conditionalFormatting sqref="D69:D78">
    <cfRule type="containsText" dxfId="109" priority="5" operator="containsText" text="Muy Alta">
      <formula>NOT(ISERROR(SEARCH("Muy Alta",D69)))</formula>
    </cfRule>
    <cfRule type="containsText" dxfId="108" priority="6" operator="containsText" text="Alta">
      <formula>NOT(ISERROR(SEARCH("Alta",D69)))</formula>
    </cfRule>
    <cfRule type="containsText" dxfId="107" priority="7" operator="containsText" text="Baja">
      <formula>NOT(ISERROR(SEARCH("Baja",D69)))</formula>
    </cfRule>
    <cfRule type="containsText" dxfId="106" priority="8" operator="containsText" text="Muy Baja">
      <formula>NOT(ISERROR(SEARCH("Muy Baja",D69)))</formula>
    </cfRule>
    <cfRule type="containsText" dxfId="105" priority="10" operator="containsText" text="Media">
      <formula>NOT(ISERROR(SEARCH("Media",D69)))</formula>
    </cfRule>
  </conditionalFormatting>
  <conditionalFormatting sqref="E69:E78">
    <cfRule type="containsText" dxfId="104" priority="1" operator="containsText" text="Catastrófico">
      <formula>NOT(ISERROR(SEARCH("Catastrófico",E69)))</formula>
    </cfRule>
    <cfRule type="containsText" dxfId="103" priority="2" operator="containsText" text="Mayor">
      <formula>NOT(ISERROR(SEARCH("Mayor",E69)))</formula>
    </cfRule>
    <cfRule type="containsText" dxfId="102" priority="3" operator="containsText" text="Menor">
      <formula>NOT(ISERROR(SEARCH("Menor",E69)))</formula>
    </cfRule>
    <cfRule type="containsText" dxfId="101" priority="4" operator="containsText" text="Leve">
      <formula>NOT(ISERROR(SEARCH("Leve",E69)))</formula>
    </cfRule>
  </conditionalFormatting>
  <conditionalFormatting sqref="E69:F78">
    <cfRule type="containsText" dxfId="100" priority="9" operator="containsText" text="Moderado">
      <formula>NOT(ISERROR(SEARCH("Moderado",E69)))</formula>
    </cfRule>
  </conditionalFormatting>
  <conditionalFormatting sqref="F69:F78">
    <cfRule type="containsText" dxfId="99" priority="11" operator="containsText" text="Bajo">
      <formula>NOT(ISERROR(SEARCH("Bajo",F69)))</formula>
    </cfRule>
    <cfRule type="containsText" dxfId="98" priority="12" operator="containsText" text="Moderado">
      <formula>NOT(ISERROR(SEARCH("Moderado",F69)))</formula>
    </cfRule>
    <cfRule type="containsText" dxfId="97" priority="13" operator="containsText" text="Alto">
      <formula>NOT(ISERROR(SEARCH("Alto",F69)))</formula>
    </cfRule>
    <cfRule type="containsText" dxfId="96" priority="14" operator="containsText" text="Extremo">
      <formula>NOT(ISERROR(SEARCH("Extremo",F69)))</formula>
    </cfRule>
  </conditionalFormatting>
  <conditionalFormatting sqref="F69:F78">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zoomScale="77" zoomScaleNormal="77"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2"/>
      <c r="B1" s="242"/>
      <c r="C1" s="704"/>
      <c r="D1" s="704"/>
      <c r="E1" s="704"/>
      <c r="F1" s="704"/>
      <c r="G1" s="704"/>
      <c r="H1" s="704"/>
      <c r="I1" s="704"/>
      <c r="J1" s="704"/>
      <c r="K1" s="704"/>
      <c r="L1" s="705"/>
      <c r="M1" s="70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42"/>
      <c r="B2" s="242"/>
      <c r="C2" s="729"/>
      <c r="D2" s="729"/>
      <c r="E2" s="729"/>
      <c r="F2" s="729"/>
      <c r="G2" s="729"/>
      <c r="H2" s="729"/>
      <c r="I2" s="729"/>
      <c r="J2" s="729"/>
      <c r="K2" s="729"/>
      <c r="L2" s="726"/>
      <c r="M2" s="72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552" t="s">
        <v>244</v>
      </c>
      <c r="B3" s="552"/>
      <c r="C3" s="641" t="s">
        <v>5</v>
      </c>
      <c r="D3" s="641"/>
      <c r="E3" s="641"/>
      <c r="F3" s="641"/>
      <c r="G3" s="641"/>
      <c r="H3" s="641"/>
      <c r="I3" s="641"/>
      <c r="J3" s="641"/>
      <c r="K3" s="641"/>
      <c r="L3" s="641"/>
      <c r="M3" s="641"/>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552" t="s">
        <v>245</v>
      </c>
      <c r="B4" s="552"/>
      <c r="C4" s="640" t="s">
        <v>454</v>
      </c>
      <c r="D4" s="640"/>
      <c r="E4" s="640"/>
      <c r="F4" s="640"/>
      <c r="G4" s="640"/>
      <c r="H4" s="640"/>
      <c r="I4" s="640"/>
      <c r="J4" s="640"/>
      <c r="K4" s="640"/>
      <c r="L4" s="640"/>
      <c r="M4" s="64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552" t="s">
        <v>246</v>
      </c>
      <c r="B5" s="552"/>
      <c r="C5" s="527" t="s">
        <v>516</v>
      </c>
      <c r="D5" s="719"/>
      <c r="E5" s="719"/>
      <c r="F5" s="719"/>
      <c r="G5" s="719"/>
      <c r="H5" s="719"/>
      <c r="I5" s="719"/>
      <c r="J5" s="719"/>
      <c r="K5" s="719"/>
      <c r="L5" s="719"/>
      <c r="M5" s="72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714" t="s">
        <v>455</v>
      </c>
      <c r="B6" s="715"/>
      <c r="C6" s="716"/>
      <c r="D6" s="717" t="s">
        <v>456</v>
      </c>
      <c r="E6" s="717"/>
      <c r="F6" s="717"/>
      <c r="G6" s="718" t="s">
        <v>457</v>
      </c>
      <c r="H6" s="721" t="s">
        <v>458</v>
      </c>
      <c r="I6" s="723" t="s">
        <v>459</v>
      </c>
      <c r="J6" s="724"/>
      <c r="K6" s="723" t="s">
        <v>460</v>
      </c>
      <c r="L6" s="724"/>
      <c r="M6" s="725" t="s">
        <v>474</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186</v>
      </c>
      <c r="C7" s="27" t="s">
        <v>188</v>
      </c>
      <c r="D7" s="20" t="s">
        <v>198</v>
      </c>
      <c r="E7" s="20" t="s">
        <v>462</v>
      </c>
      <c r="F7" s="20" t="s">
        <v>463</v>
      </c>
      <c r="G7" s="718"/>
      <c r="H7" s="722"/>
      <c r="I7" s="21" t="s">
        <v>464</v>
      </c>
      <c r="J7" s="21" t="s">
        <v>465</v>
      </c>
      <c r="K7" s="21" t="s">
        <v>466</v>
      </c>
      <c r="L7" s="21" t="s">
        <v>467</v>
      </c>
      <c r="M7" s="725"/>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707"/>
      <c r="B8" s="708"/>
      <c r="C8" s="708"/>
      <c r="D8" s="708"/>
      <c r="E8" s="708"/>
      <c r="F8" s="708"/>
      <c r="G8" s="70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709">
        <f>'7- Mapa Final'!A10</f>
        <v>1</v>
      </c>
      <c r="B9" s="701" t="str">
        <f>'7- Mapa Final'!B10</f>
        <v xml:space="preserve">Incumplimiento de los requisitos legales y otros requisitos del SG-SST </v>
      </c>
      <c r="C9" s="701" t="str">
        <f>'7- Mapa Final'!C10</f>
        <v>No implementar dentro de los tiempos legales los requisitos legales y otros requisitos aplicables al SG-SST</v>
      </c>
      <c r="D9" s="702" t="str">
        <f>'7- Mapa Final'!J10</f>
        <v>Muy Baja - 1</v>
      </c>
      <c r="E9" s="703" t="str">
        <f>'7- Mapa Final'!K10</f>
        <v>Menor - 2</v>
      </c>
      <c r="F9" s="711" t="str">
        <f>'7- Mapa Final'!M10</f>
        <v>Bajo - 2</v>
      </c>
      <c r="G9" s="502" t="s">
        <v>349</v>
      </c>
      <c r="H9" s="712" t="s">
        <v>468</v>
      </c>
      <c r="I9" s="713" t="s">
        <v>469</v>
      </c>
      <c r="J9" s="713" t="s">
        <v>469</v>
      </c>
      <c r="K9" s="728"/>
      <c r="L9" s="728"/>
      <c r="M9" s="710"/>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91"/>
      <c r="B10" s="692"/>
      <c r="C10" s="692"/>
      <c r="D10" s="694"/>
      <c r="E10" s="696"/>
      <c r="F10" s="688"/>
      <c r="G10" s="503"/>
      <c r="H10" s="689"/>
      <c r="I10" s="690"/>
      <c r="J10" s="690"/>
      <c r="K10" s="690"/>
      <c r="L10" s="690"/>
      <c r="M10" s="687"/>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91"/>
      <c r="B11" s="692"/>
      <c r="C11" s="692"/>
      <c r="D11" s="694"/>
      <c r="E11" s="696"/>
      <c r="F11" s="688"/>
      <c r="G11" s="503"/>
      <c r="H11" s="689"/>
      <c r="I11" s="690"/>
      <c r="J11" s="690"/>
      <c r="K11" s="690"/>
      <c r="L11" s="690"/>
      <c r="M11" s="68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91"/>
      <c r="B12" s="692"/>
      <c r="C12" s="692"/>
      <c r="D12" s="694"/>
      <c r="E12" s="696"/>
      <c r="F12" s="688"/>
      <c r="G12" s="503"/>
      <c r="H12" s="689"/>
      <c r="I12" s="690"/>
      <c r="J12" s="690"/>
      <c r="K12" s="690"/>
      <c r="L12" s="690"/>
      <c r="M12" s="68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91"/>
      <c r="B13" s="692"/>
      <c r="C13" s="692"/>
      <c r="D13" s="694"/>
      <c r="E13" s="696"/>
      <c r="F13" s="688"/>
      <c r="G13" s="503"/>
      <c r="H13" s="689"/>
      <c r="I13" s="690"/>
      <c r="J13" s="690"/>
      <c r="K13" s="690"/>
      <c r="L13" s="690"/>
      <c r="M13" s="68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91"/>
      <c r="B14" s="692"/>
      <c r="C14" s="692"/>
      <c r="D14" s="694"/>
      <c r="E14" s="696"/>
      <c r="F14" s="688"/>
      <c r="G14" s="503"/>
      <c r="H14" s="689"/>
      <c r="I14" s="690"/>
      <c r="J14" s="690"/>
      <c r="K14" s="690"/>
      <c r="L14" s="690"/>
      <c r="M14" s="68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91"/>
      <c r="B15" s="692"/>
      <c r="C15" s="692"/>
      <c r="D15" s="694"/>
      <c r="E15" s="696"/>
      <c r="F15" s="688"/>
      <c r="G15" s="503"/>
      <c r="H15" s="689"/>
      <c r="I15" s="690"/>
      <c r="J15" s="690"/>
      <c r="K15" s="690"/>
      <c r="L15" s="690"/>
      <c r="M15" s="687"/>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91"/>
      <c r="B16" s="692"/>
      <c r="C16" s="692"/>
      <c r="D16" s="694"/>
      <c r="E16" s="696"/>
      <c r="F16" s="688"/>
      <c r="G16" s="503"/>
      <c r="H16" s="689"/>
      <c r="I16" s="690"/>
      <c r="J16" s="690"/>
      <c r="K16" s="690"/>
      <c r="L16" s="690"/>
      <c r="M16" s="687"/>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91"/>
      <c r="B17" s="692"/>
      <c r="C17" s="692"/>
      <c r="D17" s="694"/>
      <c r="E17" s="696"/>
      <c r="F17" s="688"/>
      <c r="G17" s="503"/>
      <c r="H17" s="689"/>
      <c r="I17" s="690"/>
      <c r="J17" s="690"/>
      <c r="K17" s="690"/>
      <c r="L17" s="690"/>
      <c r="M17" s="687"/>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91"/>
      <c r="B18" s="692"/>
      <c r="C18" s="692"/>
      <c r="D18" s="694"/>
      <c r="E18" s="696"/>
      <c r="F18" s="688"/>
      <c r="G18" s="503"/>
      <c r="H18" s="689"/>
      <c r="I18" s="690"/>
      <c r="J18" s="690"/>
      <c r="K18" s="690"/>
      <c r="L18" s="690"/>
      <c r="M18" s="687"/>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709">
        <f>'7- Mapa Final'!A20</f>
        <v>2</v>
      </c>
      <c r="B19" s="701" t="str">
        <f>'7- Mapa Final'!B20</f>
        <v xml:space="preserve">Aumento de Accidentes de trabajo y enfermedades laborales o salud pública </v>
      </c>
      <c r="C19" s="701"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
Condiciones inseguras que aumentan la probabilidad de ocurrencia de accidentes de trabajo y enfermedades laborales</v>
      </c>
      <c r="D19" s="702" t="str">
        <f>'7- Mapa Final'!J20</f>
        <v>Muy Baja - 1</v>
      </c>
      <c r="E19" s="703" t="str">
        <f>'7- Mapa Final'!K20</f>
        <v>Moderado - 3</v>
      </c>
      <c r="F19" s="711" t="str">
        <f>'7- Mapa Final'!M20</f>
        <v>Moderado - 3</v>
      </c>
      <c r="G19" s="502" t="s">
        <v>349</v>
      </c>
      <c r="H19" s="689" t="s">
        <v>470</v>
      </c>
      <c r="I19" s="690" t="s">
        <v>469</v>
      </c>
      <c r="J19" s="690" t="s">
        <v>469</v>
      </c>
      <c r="K19" s="728"/>
      <c r="L19" s="728"/>
      <c r="M19" s="68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91"/>
      <c r="B20" s="692"/>
      <c r="C20" s="692"/>
      <c r="D20" s="694"/>
      <c r="E20" s="696"/>
      <c r="F20" s="688"/>
      <c r="G20" s="503"/>
      <c r="H20" s="689"/>
      <c r="I20" s="690"/>
      <c r="J20" s="690"/>
      <c r="K20" s="690"/>
      <c r="L20" s="690"/>
      <c r="M20" s="68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91"/>
      <c r="B21" s="692"/>
      <c r="C21" s="692"/>
      <c r="D21" s="694"/>
      <c r="E21" s="696"/>
      <c r="F21" s="688"/>
      <c r="G21" s="503"/>
      <c r="H21" s="689"/>
      <c r="I21" s="690"/>
      <c r="J21" s="690"/>
      <c r="K21" s="690"/>
      <c r="L21" s="690"/>
      <c r="M21" s="68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91"/>
      <c r="B22" s="692"/>
      <c r="C22" s="692"/>
      <c r="D22" s="694"/>
      <c r="E22" s="696"/>
      <c r="F22" s="688"/>
      <c r="G22" s="503"/>
      <c r="H22" s="689"/>
      <c r="I22" s="690"/>
      <c r="J22" s="690"/>
      <c r="K22" s="690"/>
      <c r="L22" s="690"/>
      <c r="M22" s="68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91"/>
      <c r="B23" s="692"/>
      <c r="C23" s="692"/>
      <c r="D23" s="694"/>
      <c r="E23" s="696"/>
      <c r="F23" s="688"/>
      <c r="G23" s="503"/>
      <c r="H23" s="689"/>
      <c r="I23" s="690"/>
      <c r="J23" s="690"/>
      <c r="K23" s="690"/>
      <c r="L23" s="690"/>
      <c r="M23" s="68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91"/>
      <c r="B24" s="692"/>
      <c r="C24" s="692"/>
      <c r="D24" s="694"/>
      <c r="E24" s="696"/>
      <c r="F24" s="688"/>
      <c r="G24" s="503"/>
      <c r="H24" s="689"/>
      <c r="I24" s="690"/>
      <c r="J24" s="690"/>
      <c r="K24" s="690"/>
      <c r="L24" s="690"/>
      <c r="M24" s="687"/>
      <c r="N24" s="26"/>
      <c r="O24" s="26"/>
    </row>
    <row r="25" spans="1:169">
      <c r="A25" s="691"/>
      <c r="B25" s="692"/>
      <c r="C25" s="692"/>
      <c r="D25" s="694"/>
      <c r="E25" s="696"/>
      <c r="F25" s="688"/>
      <c r="G25" s="503"/>
      <c r="H25" s="689"/>
      <c r="I25" s="690"/>
      <c r="J25" s="690"/>
      <c r="K25" s="690"/>
      <c r="L25" s="690"/>
      <c r="M25" s="687"/>
      <c r="N25" s="26"/>
      <c r="O25" s="26"/>
    </row>
    <row r="26" spans="1:169">
      <c r="A26" s="691"/>
      <c r="B26" s="692"/>
      <c r="C26" s="692"/>
      <c r="D26" s="694"/>
      <c r="E26" s="696"/>
      <c r="F26" s="688"/>
      <c r="G26" s="503"/>
      <c r="H26" s="689"/>
      <c r="I26" s="690"/>
      <c r="J26" s="690"/>
      <c r="K26" s="690"/>
      <c r="L26" s="690"/>
      <c r="M26" s="687"/>
      <c r="N26" s="26"/>
      <c r="O26" s="26"/>
    </row>
    <row r="27" spans="1:169">
      <c r="A27" s="691"/>
      <c r="B27" s="692"/>
      <c r="C27" s="692"/>
      <c r="D27" s="694"/>
      <c r="E27" s="696"/>
      <c r="F27" s="688"/>
      <c r="G27" s="503"/>
      <c r="H27" s="689"/>
      <c r="I27" s="690"/>
      <c r="J27" s="690"/>
      <c r="K27" s="690"/>
      <c r="L27" s="690"/>
      <c r="M27" s="687"/>
      <c r="N27" s="26"/>
      <c r="O27" s="26"/>
    </row>
    <row r="28" spans="1:169" ht="15.75" thickBot="1">
      <c r="A28" s="730"/>
      <c r="B28" s="731"/>
      <c r="C28" s="731"/>
      <c r="D28" s="732"/>
      <c r="E28" s="733"/>
      <c r="F28" s="734"/>
      <c r="G28" s="525"/>
      <c r="H28" s="753"/>
      <c r="I28" s="752"/>
      <c r="J28" s="752"/>
      <c r="K28" s="752"/>
      <c r="L28" s="752"/>
      <c r="M28" s="751"/>
      <c r="N28" s="26"/>
      <c r="O28" s="26"/>
    </row>
    <row r="29" spans="1:169" s="18" customFormat="1" ht="12.75" customHeight="1">
      <c r="A29" s="709">
        <f>'7- Mapa Final'!A30</f>
        <v>3</v>
      </c>
      <c r="B29" s="701" t="str">
        <f>'7- Mapa Final'!B30</f>
        <v>Deficiencias en la asignación de recursos financieros, tecnicos y humanos para la implementación del SG-SST, asi como deficiencias en el seguimiento de objetivos del SG-SST, plan de trabajo</v>
      </c>
      <c r="C29" s="701" t="str">
        <f>'7- Mapa Final'!C30</f>
        <v>Sin presupuesto adecuado, es difícil implementar medidas de prevención y capacitación.
Posibilidad de incumplimiento de las metas propuestas establecidas.</v>
      </c>
      <c r="D29" s="702" t="str">
        <f>'7- Mapa Final'!J30</f>
        <v>Muy Baja - 1</v>
      </c>
      <c r="E29" s="703" t="str">
        <f>'7- Mapa Final'!K30</f>
        <v>Menor - 2</v>
      </c>
      <c r="F29" s="711" t="str">
        <f>'7- Mapa Final'!M30</f>
        <v>Bajo - 2</v>
      </c>
      <c r="G29" s="502" t="s">
        <v>349</v>
      </c>
      <c r="H29" s="712" t="s">
        <v>471</v>
      </c>
      <c r="I29" s="713" t="s">
        <v>469</v>
      </c>
      <c r="J29" s="713" t="s">
        <v>469</v>
      </c>
      <c r="K29" s="697"/>
      <c r="L29" s="697"/>
      <c r="M29" s="710"/>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91"/>
      <c r="B30" s="692"/>
      <c r="C30" s="692"/>
      <c r="D30" s="694"/>
      <c r="E30" s="696"/>
      <c r="F30" s="688"/>
      <c r="G30" s="503"/>
      <c r="H30" s="689"/>
      <c r="I30" s="690"/>
      <c r="J30" s="690"/>
      <c r="K30" s="698"/>
      <c r="L30" s="698"/>
      <c r="M30" s="68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91"/>
      <c r="B31" s="692"/>
      <c r="C31" s="692"/>
      <c r="D31" s="694"/>
      <c r="E31" s="696"/>
      <c r="F31" s="688"/>
      <c r="G31" s="503"/>
      <c r="H31" s="689"/>
      <c r="I31" s="690"/>
      <c r="J31" s="690"/>
      <c r="K31" s="698"/>
      <c r="L31" s="698"/>
      <c r="M31" s="68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91"/>
      <c r="B32" s="692"/>
      <c r="C32" s="692"/>
      <c r="D32" s="694"/>
      <c r="E32" s="696"/>
      <c r="F32" s="688"/>
      <c r="G32" s="503"/>
      <c r="H32" s="689"/>
      <c r="I32" s="690"/>
      <c r="J32" s="690"/>
      <c r="K32" s="698"/>
      <c r="L32" s="698"/>
      <c r="M32" s="68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91"/>
      <c r="B33" s="692"/>
      <c r="C33" s="692"/>
      <c r="D33" s="694"/>
      <c r="E33" s="696"/>
      <c r="F33" s="688"/>
      <c r="G33" s="503"/>
      <c r="H33" s="689"/>
      <c r="I33" s="690"/>
      <c r="J33" s="690"/>
      <c r="K33" s="698"/>
      <c r="L33" s="698"/>
      <c r="M33" s="68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91"/>
      <c r="B34" s="692"/>
      <c r="C34" s="692"/>
      <c r="D34" s="694"/>
      <c r="E34" s="696"/>
      <c r="F34" s="688"/>
      <c r="G34" s="503"/>
      <c r="H34" s="689"/>
      <c r="I34" s="690"/>
      <c r="J34" s="690"/>
      <c r="K34" s="698"/>
      <c r="L34" s="698"/>
      <c r="M34" s="687"/>
      <c r="N34" s="26"/>
      <c r="O34" s="26"/>
    </row>
    <row r="35" spans="1:169">
      <c r="A35" s="691"/>
      <c r="B35" s="692"/>
      <c r="C35" s="692"/>
      <c r="D35" s="694"/>
      <c r="E35" s="696"/>
      <c r="F35" s="688"/>
      <c r="G35" s="503"/>
      <c r="H35" s="689"/>
      <c r="I35" s="690"/>
      <c r="J35" s="690"/>
      <c r="K35" s="698"/>
      <c r="L35" s="698"/>
      <c r="M35" s="687"/>
      <c r="N35" s="26"/>
      <c r="O35" s="26"/>
    </row>
    <row r="36" spans="1:169">
      <c r="A36" s="691"/>
      <c r="B36" s="692"/>
      <c r="C36" s="692"/>
      <c r="D36" s="694"/>
      <c r="E36" s="696"/>
      <c r="F36" s="688"/>
      <c r="G36" s="503"/>
      <c r="H36" s="689"/>
      <c r="I36" s="690"/>
      <c r="J36" s="690"/>
      <c r="K36" s="698"/>
      <c r="L36" s="698"/>
      <c r="M36" s="687"/>
      <c r="N36" s="26"/>
      <c r="O36" s="26"/>
    </row>
    <row r="37" spans="1:169">
      <c r="A37" s="691"/>
      <c r="B37" s="692"/>
      <c r="C37" s="692"/>
      <c r="D37" s="694"/>
      <c r="E37" s="696"/>
      <c r="F37" s="688"/>
      <c r="G37" s="503"/>
      <c r="H37" s="689"/>
      <c r="I37" s="690"/>
      <c r="J37" s="690"/>
      <c r="K37" s="698"/>
      <c r="L37" s="698"/>
      <c r="M37" s="687"/>
      <c r="N37" s="26"/>
      <c r="O37" s="26"/>
    </row>
    <row r="38" spans="1:169" ht="15.75" thickBot="1">
      <c r="A38" s="749"/>
      <c r="B38" s="750"/>
      <c r="C38" s="750"/>
      <c r="D38" s="745"/>
      <c r="E38" s="746"/>
      <c r="F38" s="747"/>
      <c r="G38" s="571"/>
      <c r="H38" s="748"/>
      <c r="I38" s="740"/>
      <c r="J38" s="740"/>
      <c r="K38" s="700"/>
      <c r="L38" s="700"/>
      <c r="M38" s="744"/>
      <c r="N38" s="26"/>
      <c r="O38" s="26"/>
    </row>
    <row r="39" spans="1:169" s="18" customFormat="1" ht="12.75" customHeight="1">
      <c r="A39" s="735">
        <f>'7- Mapa Final'!A40</f>
        <v>4</v>
      </c>
      <c r="B39" s="736" t="str">
        <f>'7- Mapa Final'!B40</f>
        <v>Recibir dádivas o beneficios a nombre propio o de terceros para  desviar recursos, no presentar o presentar reportes con información no veraz</v>
      </c>
      <c r="C39" s="736" t="str">
        <f>'7- Mapa Final'!C40</f>
        <v xml:space="preserve">Se favorece indebidamente a un servidor judicial a través de la validación del  reporte de accidentes de trabajo ante la Administradora de Riesgos Laborales </v>
      </c>
      <c r="D39" s="737" t="str">
        <f>'7- Mapa Final'!J40</f>
        <v>Muy Baja - 1</v>
      </c>
      <c r="E39" s="738" t="str">
        <f>'7- Mapa Final'!K40</f>
        <v>Menor - 2</v>
      </c>
      <c r="F39" s="739" t="str">
        <f>'7- Mapa Final'!M40</f>
        <v>Bajo - 2</v>
      </c>
      <c r="G39" s="585" t="s">
        <v>349</v>
      </c>
      <c r="H39" s="742" t="s">
        <v>472</v>
      </c>
      <c r="I39" s="743" t="s">
        <v>469</v>
      </c>
      <c r="J39" s="743" t="s">
        <v>469</v>
      </c>
      <c r="K39" s="699"/>
      <c r="L39" s="699"/>
      <c r="M39" s="74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91"/>
      <c r="B40" s="692"/>
      <c r="C40" s="692"/>
      <c r="D40" s="694"/>
      <c r="E40" s="696"/>
      <c r="F40" s="688"/>
      <c r="G40" s="503"/>
      <c r="H40" s="689"/>
      <c r="I40" s="690"/>
      <c r="J40" s="690"/>
      <c r="K40" s="690"/>
      <c r="L40" s="690"/>
      <c r="M40" s="68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91"/>
      <c r="B41" s="692"/>
      <c r="C41" s="692"/>
      <c r="D41" s="694"/>
      <c r="E41" s="696"/>
      <c r="F41" s="688"/>
      <c r="G41" s="503"/>
      <c r="H41" s="689"/>
      <c r="I41" s="690"/>
      <c r="J41" s="690"/>
      <c r="K41" s="690"/>
      <c r="L41" s="690"/>
      <c r="M41" s="68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91"/>
      <c r="B42" s="692"/>
      <c r="C42" s="692"/>
      <c r="D42" s="694"/>
      <c r="E42" s="696"/>
      <c r="F42" s="688"/>
      <c r="G42" s="503"/>
      <c r="H42" s="689"/>
      <c r="I42" s="690"/>
      <c r="J42" s="690"/>
      <c r="K42" s="690"/>
      <c r="L42" s="690"/>
      <c r="M42" s="68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91"/>
      <c r="B43" s="692"/>
      <c r="C43" s="692"/>
      <c r="D43" s="694"/>
      <c r="E43" s="696"/>
      <c r="F43" s="688"/>
      <c r="G43" s="503"/>
      <c r="H43" s="689"/>
      <c r="I43" s="690"/>
      <c r="J43" s="690"/>
      <c r="K43" s="690"/>
      <c r="L43" s="690"/>
      <c r="M43" s="68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91"/>
      <c r="B44" s="692"/>
      <c r="C44" s="692"/>
      <c r="D44" s="694"/>
      <c r="E44" s="696"/>
      <c r="F44" s="688"/>
      <c r="G44" s="503"/>
      <c r="H44" s="689"/>
      <c r="I44" s="690"/>
      <c r="J44" s="690"/>
      <c r="K44" s="690"/>
      <c r="L44" s="690"/>
      <c r="M44" s="687"/>
      <c r="N44" s="26"/>
      <c r="O44" s="26"/>
    </row>
    <row r="45" spans="1:169">
      <c r="A45" s="691"/>
      <c r="B45" s="692"/>
      <c r="C45" s="692"/>
      <c r="D45" s="694"/>
      <c r="E45" s="696"/>
      <c r="F45" s="688"/>
      <c r="G45" s="503"/>
      <c r="H45" s="689"/>
      <c r="I45" s="690"/>
      <c r="J45" s="690"/>
      <c r="K45" s="690"/>
      <c r="L45" s="690"/>
      <c r="M45" s="687"/>
      <c r="N45" s="26"/>
      <c r="O45" s="26"/>
    </row>
    <row r="46" spans="1:169">
      <c r="A46" s="691"/>
      <c r="B46" s="692"/>
      <c r="C46" s="692"/>
      <c r="D46" s="694"/>
      <c r="E46" s="696"/>
      <c r="F46" s="688"/>
      <c r="G46" s="503"/>
      <c r="H46" s="689"/>
      <c r="I46" s="690"/>
      <c r="J46" s="690"/>
      <c r="K46" s="690"/>
      <c r="L46" s="690"/>
      <c r="M46" s="687"/>
      <c r="N46" s="26"/>
      <c r="O46" s="26"/>
    </row>
    <row r="47" spans="1:169">
      <c r="A47" s="691"/>
      <c r="B47" s="692"/>
      <c r="C47" s="692"/>
      <c r="D47" s="694"/>
      <c r="E47" s="696"/>
      <c r="F47" s="688"/>
      <c r="G47" s="503"/>
      <c r="H47" s="689"/>
      <c r="I47" s="690"/>
      <c r="J47" s="690"/>
      <c r="K47" s="690"/>
      <c r="L47" s="690"/>
      <c r="M47" s="687"/>
      <c r="N47" s="26"/>
      <c r="O47" s="26"/>
    </row>
    <row r="48" spans="1:169" ht="15.75" thickBot="1">
      <c r="A48" s="691"/>
      <c r="B48" s="692"/>
      <c r="C48" s="692"/>
      <c r="D48" s="694"/>
      <c r="E48" s="696"/>
      <c r="F48" s="688"/>
      <c r="G48" s="503"/>
      <c r="H48" s="689"/>
      <c r="I48" s="690"/>
      <c r="J48" s="690"/>
      <c r="K48" s="690"/>
      <c r="L48" s="690"/>
      <c r="M48" s="687"/>
      <c r="N48" s="26"/>
      <c r="O48" s="26"/>
    </row>
    <row r="49" spans="1:169" s="18" customFormat="1" ht="12.75" customHeight="1">
      <c r="A49" s="709">
        <f>'7- Mapa Final'!A50</f>
        <v>5</v>
      </c>
      <c r="B49" s="70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701" t="str">
        <f>'7- Mapa Final'!C50</f>
        <v>Cuando se direccionan los requisitos habilitanes y/o técnicos para favorecer  indebidamente  a ciertos proponentes</v>
      </c>
      <c r="D49" s="702" t="str">
        <f>'7- Mapa Final'!J50</f>
        <v>Muy Baja - 1</v>
      </c>
      <c r="E49" s="703" t="str">
        <f>'7- Mapa Final'!K50</f>
        <v>Moderado - 3</v>
      </c>
      <c r="F49" s="711" t="str">
        <f>'7- Mapa Final'!M50</f>
        <v>Moderado - 3</v>
      </c>
      <c r="G49" s="502" t="s">
        <v>349</v>
      </c>
      <c r="H49" s="689" t="s">
        <v>473</v>
      </c>
      <c r="I49" s="690" t="s">
        <v>469</v>
      </c>
      <c r="J49" s="690" t="s">
        <v>469</v>
      </c>
      <c r="K49" s="728"/>
      <c r="L49" s="728"/>
      <c r="M49" s="68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91"/>
      <c r="B50" s="692"/>
      <c r="C50" s="692"/>
      <c r="D50" s="694"/>
      <c r="E50" s="696"/>
      <c r="F50" s="688"/>
      <c r="G50" s="503"/>
      <c r="H50" s="689"/>
      <c r="I50" s="690"/>
      <c r="J50" s="690"/>
      <c r="K50" s="690"/>
      <c r="L50" s="690"/>
      <c r="M50" s="687"/>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91"/>
      <c r="B51" s="692"/>
      <c r="C51" s="692"/>
      <c r="D51" s="694"/>
      <c r="E51" s="696"/>
      <c r="F51" s="688"/>
      <c r="G51" s="503"/>
      <c r="H51" s="689"/>
      <c r="I51" s="690"/>
      <c r="J51" s="690"/>
      <c r="K51" s="690"/>
      <c r="L51" s="690"/>
      <c r="M51" s="687"/>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91"/>
      <c r="B52" s="692"/>
      <c r="C52" s="692"/>
      <c r="D52" s="694"/>
      <c r="E52" s="696"/>
      <c r="F52" s="688"/>
      <c r="G52" s="503"/>
      <c r="H52" s="689"/>
      <c r="I52" s="690"/>
      <c r="J52" s="690"/>
      <c r="K52" s="690"/>
      <c r="L52" s="690"/>
      <c r="M52" s="687"/>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91"/>
      <c r="B53" s="692"/>
      <c r="C53" s="692"/>
      <c r="D53" s="694"/>
      <c r="E53" s="696"/>
      <c r="F53" s="688"/>
      <c r="G53" s="503"/>
      <c r="H53" s="689"/>
      <c r="I53" s="690"/>
      <c r="J53" s="690"/>
      <c r="K53" s="690"/>
      <c r="L53" s="690"/>
      <c r="M53" s="687"/>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91"/>
      <c r="B54" s="692"/>
      <c r="C54" s="692"/>
      <c r="D54" s="694"/>
      <c r="E54" s="696"/>
      <c r="F54" s="688"/>
      <c r="G54" s="503"/>
      <c r="H54" s="689"/>
      <c r="I54" s="690"/>
      <c r="J54" s="690"/>
      <c r="K54" s="690"/>
      <c r="L54" s="690"/>
      <c r="M54" s="687"/>
      <c r="N54" s="26"/>
      <c r="O54" s="26"/>
    </row>
    <row r="55" spans="1:169">
      <c r="A55" s="691"/>
      <c r="B55" s="692"/>
      <c r="C55" s="692"/>
      <c r="D55" s="694"/>
      <c r="E55" s="696"/>
      <c r="F55" s="688"/>
      <c r="G55" s="503"/>
      <c r="H55" s="689"/>
      <c r="I55" s="690"/>
      <c r="J55" s="690"/>
      <c r="K55" s="690"/>
      <c r="L55" s="690"/>
      <c r="M55" s="687"/>
      <c r="N55" s="26"/>
      <c r="O55" s="26"/>
    </row>
    <row r="56" spans="1:169">
      <c r="A56" s="691"/>
      <c r="B56" s="692"/>
      <c r="C56" s="692"/>
      <c r="D56" s="694"/>
      <c r="E56" s="696"/>
      <c r="F56" s="688"/>
      <c r="G56" s="503"/>
      <c r="H56" s="689"/>
      <c r="I56" s="690"/>
      <c r="J56" s="690"/>
      <c r="K56" s="690"/>
      <c r="L56" s="690"/>
      <c r="M56" s="687"/>
      <c r="N56" s="26"/>
      <c r="O56" s="26"/>
    </row>
    <row r="57" spans="1:169">
      <c r="A57" s="691"/>
      <c r="B57" s="692"/>
      <c r="C57" s="692"/>
      <c r="D57" s="694"/>
      <c r="E57" s="696"/>
      <c r="F57" s="688"/>
      <c r="G57" s="503"/>
      <c r="H57" s="689"/>
      <c r="I57" s="690"/>
      <c r="J57" s="690"/>
      <c r="K57" s="690"/>
      <c r="L57" s="690"/>
      <c r="M57" s="687"/>
      <c r="N57" s="26"/>
      <c r="O57" s="26"/>
    </row>
    <row r="58" spans="1:169" ht="15.75" thickBot="1">
      <c r="A58" s="691"/>
      <c r="B58" s="692"/>
      <c r="C58" s="692"/>
      <c r="D58" s="694"/>
      <c r="E58" s="696"/>
      <c r="F58" s="688"/>
      <c r="G58" s="503"/>
      <c r="H58" s="689"/>
      <c r="I58" s="690"/>
      <c r="J58" s="690"/>
      <c r="K58" s="690"/>
      <c r="L58" s="690"/>
      <c r="M58" s="687"/>
      <c r="N58" s="26"/>
      <c r="O58" s="26"/>
    </row>
    <row r="59" spans="1:169" s="18" customFormat="1" ht="12.75" customHeight="1">
      <c r="A59" s="709">
        <f>'7- Mapa Final'!A60</f>
        <v>6</v>
      </c>
      <c r="B59" s="70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701" t="str">
        <f>'7- Mapa Final'!C60</f>
        <v xml:space="preserve">Cuando se favorece indebidamente a un servidor judicial a través de la validación del  reporte de accidentes de trabajo ante la Administradora de Riesgos Laborales </v>
      </c>
      <c r="D59" s="702" t="str">
        <f>'7- Mapa Final'!J60</f>
        <v>Muy Baja - 1</v>
      </c>
      <c r="E59" s="703" t="str">
        <f>'7- Mapa Final'!K60</f>
        <v>Moderado - 3</v>
      </c>
      <c r="F59" s="711" t="str">
        <f>'7- Mapa Final'!M60</f>
        <v>Moderado - 3</v>
      </c>
      <c r="G59" s="502" t="s">
        <v>349</v>
      </c>
      <c r="H59" s="689" t="s">
        <v>472</v>
      </c>
      <c r="I59" s="690" t="s">
        <v>469</v>
      </c>
      <c r="J59" s="690" t="s">
        <v>469</v>
      </c>
      <c r="K59" s="728"/>
      <c r="L59" s="728"/>
      <c r="M59" s="68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91"/>
      <c r="B60" s="692"/>
      <c r="C60" s="692"/>
      <c r="D60" s="694"/>
      <c r="E60" s="696"/>
      <c r="F60" s="688"/>
      <c r="G60" s="503"/>
      <c r="H60" s="689"/>
      <c r="I60" s="690"/>
      <c r="J60" s="690"/>
      <c r="K60" s="690"/>
      <c r="L60" s="690"/>
      <c r="M60" s="687"/>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91"/>
      <c r="B61" s="692"/>
      <c r="C61" s="692"/>
      <c r="D61" s="694"/>
      <c r="E61" s="696"/>
      <c r="F61" s="688"/>
      <c r="G61" s="503"/>
      <c r="H61" s="689"/>
      <c r="I61" s="690"/>
      <c r="J61" s="690"/>
      <c r="K61" s="690"/>
      <c r="L61" s="690"/>
      <c r="M61" s="687"/>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91"/>
      <c r="B62" s="692"/>
      <c r="C62" s="692"/>
      <c r="D62" s="694"/>
      <c r="E62" s="696"/>
      <c r="F62" s="688"/>
      <c r="G62" s="503"/>
      <c r="H62" s="689"/>
      <c r="I62" s="690"/>
      <c r="J62" s="690"/>
      <c r="K62" s="690"/>
      <c r="L62" s="690"/>
      <c r="M62" s="687"/>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91"/>
      <c r="B63" s="692"/>
      <c r="C63" s="692"/>
      <c r="D63" s="694"/>
      <c r="E63" s="696"/>
      <c r="F63" s="688"/>
      <c r="G63" s="503"/>
      <c r="H63" s="689"/>
      <c r="I63" s="690"/>
      <c r="J63" s="690"/>
      <c r="K63" s="690"/>
      <c r="L63" s="690"/>
      <c r="M63" s="687"/>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91"/>
      <c r="B64" s="692"/>
      <c r="C64" s="692"/>
      <c r="D64" s="694"/>
      <c r="E64" s="696"/>
      <c r="F64" s="688"/>
      <c r="G64" s="503"/>
      <c r="H64" s="689"/>
      <c r="I64" s="690"/>
      <c r="J64" s="690"/>
      <c r="K64" s="690"/>
      <c r="L64" s="690"/>
      <c r="M64" s="687"/>
      <c r="N64" s="26"/>
      <c r="O64" s="26"/>
    </row>
    <row r="65" spans="1:15">
      <c r="A65" s="691"/>
      <c r="B65" s="692"/>
      <c r="C65" s="692"/>
      <c r="D65" s="694"/>
      <c r="E65" s="696"/>
      <c r="F65" s="688"/>
      <c r="G65" s="503"/>
      <c r="H65" s="689"/>
      <c r="I65" s="690"/>
      <c r="J65" s="690"/>
      <c r="K65" s="690"/>
      <c r="L65" s="690"/>
      <c r="M65" s="687"/>
      <c r="N65" s="26"/>
      <c r="O65" s="26"/>
    </row>
    <row r="66" spans="1:15">
      <c r="A66" s="691"/>
      <c r="B66" s="692"/>
      <c r="C66" s="692"/>
      <c r="D66" s="694"/>
      <c r="E66" s="696"/>
      <c r="F66" s="688"/>
      <c r="G66" s="503"/>
      <c r="H66" s="689"/>
      <c r="I66" s="690"/>
      <c r="J66" s="690"/>
      <c r="K66" s="690"/>
      <c r="L66" s="690"/>
      <c r="M66" s="687"/>
      <c r="N66" s="26"/>
      <c r="O66" s="26"/>
    </row>
    <row r="67" spans="1:15">
      <c r="A67" s="691"/>
      <c r="B67" s="692"/>
      <c r="C67" s="692"/>
      <c r="D67" s="694"/>
      <c r="E67" s="696"/>
      <c r="F67" s="688"/>
      <c r="G67" s="503"/>
      <c r="H67" s="689"/>
      <c r="I67" s="690"/>
      <c r="J67" s="690"/>
      <c r="K67" s="690"/>
      <c r="L67" s="690"/>
      <c r="M67" s="687"/>
      <c r="N67" s="26"/>
      <c r="O67" s="26"/>
    </row>
    <row r="68" spans="1:15" ht="15.75" thickBot="1">
      <c r="A68" s="691"/>
      <c r="B68" s="692"/>
      <c r="C68" s="692"/>
      <c r="D68" s="694"/>
      <c r="E68" s="696"/>
      <c r="F68" s="688"/>
      <c r="G68" s="503"/>
      <c r="H68" s="689"/>
      <c r="I68" s="690"/>
      <c r="J68" s="690"/>
      <c r="K68" s="690"/>
      <c r="L68" s="690"/>
      <c r="M68" s="687"/>
      <c r="N68" s="26"/>
      <c r="O68" s="26"/>
    </row>
    <row r="69" spans="1:15">
      <c r="A69" s="709">
        <f>'7- Mapa Final'!A70</f>
        <v>7</v>
      </c>
      <c r="B69" s="701" t="str">
        <f>'7- Mapa Final'!B70</f>
        <v>Generación de impactos ambientales</v>
      </c>
      <c r="C69" s="701" t="str">
        <f>'7- Mapa Final'!C70</f>
        <v>Posibilidad de generar impactos ambientales en el desarrollo de las actividades del SGSST, por consumo de recursos como papel, agua, energía eléctrica y generación de residuos</v>
      </c>
      <c r="D69" s="702" t="str">
        <f>'7- Mapa Final'!J70</f>
        <v>Muy Baja - 1</v>
      </c>
      <c r="E69" s="703" t="str">
        <f>'7- Mapa Final'!K70</f>
        <v>Leve - 1</v>
      </c>
      <c r="F69" s="711" t="str">
        <f>'7- Mapa Final'!M70</f>
        <v>Bajo - 1</v>
      </c>
      <c r="G69" s="502" t="s">
        <v>349</v>
      </c>
      <c r="H69" s="689" t="s">
        <v>472</v>
      </c>
      <c r="I69" s="690" t="s">
        <v>469</v>
      </c>
      <c r="J69" s="690" t="s">
        <v>469</v>
      </c>
      <c r="K69" s="728"/>
      <c r="L69" s="728"/>
      <c r="M69" s="687"/>
    </row>
    <row r="70" spans="1:15">
      <c r="A70" s="691"/>
      <c r="B70" s="692"/>
      <c r="C70" s="692"/>
      <c r="D70" s="694"/>
      <c r="E70" s="696"/>
      <c r="F70" s="688"/>
      <c r="G70" s="503"/>
      <c r="H70" s="689"/>
      <c r="I70" s="690"/>
      <c r="J70" s="690"/>
      <c r="K70" s="690"/>
      <c r="L70" s="690"/>
      <c r="M70" s="687"/>
    </row>
    <row r="71" spans="1:15">
      <c r="A71" s="691"/>
      <c r="B71" s="692"/>
      <c r="C71" s="692"/>
      <c r="D71" s="694"/>
      <c r="E71" s="696"/>
      <c r="F71" s="688"/>
      <c r="G71" s="503"/>
      <c r="H71" s="689"/>
      <c r="I71" s="690"/>
      <c r="J71" s="690"/>
      <c r="K71" s="690"/>
      <c r="L71" s="690"/>
      <c r="M71" s="687"/>
    </row>
    <row r="72" spans="1:15">
      <c r="A72" s="691"/>
      <c r="B72" s="692"/>
      <c r="C72" s="692"/>
      <c r="D72" s="694"/>
      <c r="E72" s="696"/>
      <c r="F72" s="688"/>
      <c r="G72" s="503"/>
      <c r="H72" s="689"/>
      <c r="I72" s="690"/>
      <c r="J72" s="690"/>
      <c r="K72" s="690"/>
      <c r="L72" s="690"/>
      <c r="M72" s="687"/>
    </row>
    <row r="73" spans="1:15">
      <c r="A73" s="691"/>
      <c r="B73" s="692"/>
      <c r="C73" s="692"/>
      <c r="D73" s="694"/>
      <c r="E73" s="696"/>
      <c r="F73" s="688"/>
      <c r="G73" s="503"/>
      <c r="H73" s="689"/>
      <c r="I73" s="690"/>
      <c r="J73" s="690"/>
      <c r="K73" s="690"/>
      <c r="L73" s="690"/>
      <c r="M73" s="687"/>
    </row>
    <row r="74" spans="1:15">
      <c r="A74" s="691"/>
      <c r="B74" s="692"/>
      <c r="C74" s="692"/>
      <c r="D74" s="694"/>
      <c r="E74" s="696"/>
      <c r="F74" s="688"/>
      <c r="G74" s="503"/>
      <c r="H74" s="689"/>
      <c r="I74" s="690"/>
      <c r="J74" s="690"/>
      <c r="K74" s="690"/>
      <c r="L74" s="690"/>
      <c r="M74" s="687"/>
    </row>
    <row r="75" spans="1:15">
      <c r="A75" s="691"/>
      <c r="B75" s="692"/>
      <c r="C75" s="692"/>
      <c r="D75" s="694"/>
      <c r="E75" s="696"/>
      <c r="F75" s="688"/>
      <c r="G75" s="503"/>
      <c r="H75" s="689"/>
      <c r="I75" s="690"/>
      <c r="J75" s="690"/>
      <c r="K75" s="690"/>
      <c r="L75" s="690"/>
      <c r="M75" s="687"/>
    </row>
    <row r="76" spans="1:15">
      <c r="A76" s="691"/>
      <c r="B76" s="692"/>
      <c r="C76" s="692"/>
      <c r="D76" s="694"/>
      <c r="E76" s="696"/>
      <c r="F76" s="688"/>
      <c r="G76" s="503"/>
      <c r="H76" s="689"/>
      <c r="I76" s="690"/>
      <c r="J76" s="690"/>
      <c r="K76" s="690"/>
      <c r="L76" s="690"/>
      <c r="M76" s="687"/>
    </row>
    <row r="77" spans="1:15">
      <c r="A77" s="691"/>
      <c r="B77" s="692"/>
      <c r="C77" s="692"/>
      <c r="D77" s="694"/>
      <c r="E77" s="696"/>
      <c r="F77" s="688"/>
      <c r="G77" s="503"/>
      <c r="H77" s="689"/>
      <c r="I77" s="690"/>
      <c r="J77" s="690"/>
      <c r="K77" s="690"/>
      <c r="L77" s="690"/>
      <c r="M77" s="687"/>
    </row>
    <row r="78" spans="1:15">
      <c r="A78" s="691"/>
      <c r="B78" s="692"/>
      <c r="C78" s="692"/>
      <c r="D78" s="694"/>
      <c r="E78" s="696"/>
      <c r="F78" s="688"/>
      <c r="G78" s="503"/>
      <c r="H78" s="689"/>
      <c r="I78" s="690"/>
      <c r="J78" s="690"/>
      <c r="K78" s="690"/>
      <c r="L78" s="690"/>
      <c r="M78" s="687"/>
    </row>
  </sheetData>
  <mergeCells count="107">
    <mergeCell ref="A69:A78"/>
    <mergeCell ref="B69:B78"/>
    <mergeCell ref="C69:C78"/>
    <mergeCell ref="D69:D78"/>
    <mergeCell ref="E69:E78"/>
    <mergeCell ref="F9:F18"/>
    <mergeCell ref="G9:G18"/>
    <mergeCell ref="M19:M28"/>
    <mergeCell ref="J19:J28"/>
    <mergeCell ref="K19:K28"/>
    <mergeCell ref="L19:L28"/>
    <mergeCell ref="H19:H28"/>
    <mergeCell ref="I19:I28"/>
    <mergeCell ref="K69:K78"/>
    <mergeCell ref="L69:L78"/>
    <mergeCell ref="M69:M78"/>
    <mergeCell ref="F69:F78"/>
    <mergeCell ref="G69:G78"/>
    <mergeCell ref="H69:H78"/>
    <mergeCell ref="I69:I78"/>
    <mergeCell ref="J69:J78"/>
    <mergeCell ref="J29:J38"/>
    <mergeCell ref="K29:K38"/>
    <mergeCell ref="L29:L38"/>
    <mergeCell ref="A4:B4"/>
    <mergeCell ref="M29:M38"/>
    <mergeCell ref="D29:D38"/>
    <mergeCell ref="E29:E38"/>
    <mergeCell ref="F29:F38"/>
    <mergeCell ref="G29:G38"/>
    <mergeCell ref="H29:H38"/>
    <mergeCell ref="C4:M4"/>
    <mergeCell ref="A5:B5"/>
    <mergeCell ref="C5:M5"/>
    <mergeCell ref="A6:C6"/>
    <mergeCell ref="D6:F6"/>
    <mergeCell ref="G6:G7"/>
    <mergeCell ref="H6:H7"/>
    <mergeCell ref="I6:J6"/>
    <mergeCell ref="K6:L6"/>
    <mergeCell ref="M6:M7"/>
    <mergeCell ref="A29:A38"/>
    <mergeCell ref="B29:B38"/>
    <mergeCell ref="C29:C38"/>
    <mergeCell ref="I29:I38"/>
    <mergeCell ref="M39:M48"/>
    <mergeCell ref="G39:G48"/>
    <mergeCell ref="H39:H48"/>
    <mergeCell ref="I39:I48"/>
    <mergeCell ref="J39:J48"/>
    <mergeCell ref="K39:K48"/>
    <mergeCell ref="L39:L48"/>
    <mergeCell ref="C1:K2"/>
    <mergeCell ref="L1:M2"/>
    <mergeCell ref="H9:H18"/>
    <mergeCell ref="I9:I18"/>
    <mergeCell ref="J9:J18"/>
    <mergeCell ref="K9:K18"/>
    <mergeCell ref="L9:L18"/>
    <mergeCell ref="M9:M18"/>
    <mergeCell ref="A8:G8"/>
    <mergeCell ref="A9:A18"/>
    <mergeCell ref="B9:B18"/>
    <mergeCell ref="C9:C18"/>
    <mergeCell ref="D9:D18"/>
    <mergeCell ref="E9:E18"/>
    <mergeCell ref="A3:B3"/>
    <mergeCell ref="C3:M3"/>
    <mergeCell ref="A19:A28"/>
    <mergeCell ref="B19:B28"/>
    <mergeCell ref="C19:C28"/>
    <mergeCell ref="D19:D28"/>
    <mergeCell ref="E19:E28"/>
    <mergeCell ref="F19:F28"/>
    <mergeCell ref="G19:G28"/>
    <mergeCell ref="E49:E58"/>
    <mergeCell ref="F49:F58"/>
    <mergeCell ref="A39:A48"/>
    <mergeCell ref="B39:B48"/>
    <mergeCell ref="C39:C48"/>
    <mergeCell ref="D39:D48"/>
    <mergeCell ref="E39:E48"/>
    <mergeCell ref="F39:F48"/>
    <mergeCell ref="M49:M58"/>
    <mergeCell ref="G49:G58"/>
    <mergeCell ref="H49:H58"/>
    <mergeCell ref="I49:I58"/>
    <mergeCell ref="J49:J58"/>
    <mergeCell ref="K49:K58"/>
    <mergeCell ref="L49:L58"/>
    <mergeCell ref="M59:M68"/>
    <mergeCell ref="A59:A68"/>
    <mergeCell ref="B59:B68"/>
    <mergeCell ref="C59:C68"/>
    <mergeCell ref="D59:D68"/>
    <mergeCell ref="E59:E68"/>
    <mergeCell ref="F59:F68"/>
    <mergeCell ref="G59:G68"/>
    <mergeCell ref="H59:H68"/>
    <mergeCell ref="I59:I68"/>
    <mergeCell ref="C49:C58"/>
    <mergeCell ref="D49:D58"/>
    <mergeCell ref="J59:J68"/>
    <mergeCell ref="K59:K68"/>
    <mergeCell ref="A49:A58"/>
    <mergeCell ref="B49:B58"/>
    <mergeCell ref="L59:L68"/>
  </mergeCells>
  <conditionalFormatting sqref="A6:B6">
    <cfRule type="containsText" dxfId="95" priority="434" operator="containsText" text="3- Moderado">
      <formula>NOT(ISERROR(SEARCH("3- Moderado",A6)))</formula>
    </cfRule>
    <cfRule type="containsText" dxfId="94" priority="435" operator="containsText" text="6- Moderado">
      <formula>NOT(ISERROR(SEARCH("6- Moderado",A6)))</formula>
    </cfRule>
    <cfRule type="containsText" dxfId="93" priority="436" operator="containsText" text="4- Moderado">
      <formula>NOT(ISERROR(SEARCH("4- Moderado",A6)))</formula>
    </cfRule>
    <cfRule type="containsText" dxfId="92" priority="437" operator="containsText" text="3- Bajo">
      <formula>NOT(ISERROR(SEARCH("3- Bajo",A6)))</formula>
    </cfRule>
    <cfRule type="containsText" dxfId="91" priority="438" operator="containsText" text="4- Bajo">
      <formula>NOT(ISERROR(SEARCH("4- Bajo",A6)))</formula>
    </cfRule>
    <cfRule type="containsText" dxfId="90" priority="439" operator="containsText" text="1- Bajo">
      <formula>NOT(ISERROR(SEARCH("1- Bajo",A6)))</formula>
    </cfRule>
  </conditionalFormatting>
  <conditionalFormatting sqref="A9:E9">
    <cfRule type="containsText" dxfId="89" priority="428" operator="containsText" text="3- Moderado">
      <formula>NOT(ISERROR(SEARCH("3- Moderado",A9)))</formula>
    </cfRule>
    <cfRule type="containsText" dxfId="88" priority="429" operator="containsText" text="6- Moderado">
      <formula>NOT(ISERROR(SEARCH("6- Moderado",A9)))</formula>
    </cfRule>
    <cfRule type="containsText" dxfId="87" priority="430" operator="containsText" text="4- Moderado">
      <formula>NOT(ISERROR(SEARCH("4- Moderado",A9)))</formula>
    </cfRule>
    <cfRule type="containsText" dxfId="86" priority="431" operator="containsText" text="3- Bajo">
      <formula>NOT(ISERROR(SEARCH("3- Bajo",A9)))</formula>
    </cfRule>
    <cfRule type="containsText" dxfId="85" priority="432" operator="containsText" text="4- Bajo">
      <formula>NOT(ISERROR(SEARCH("4- Bajo",A9)))</formula>
    </cfRule>
    <cfRule type="containsText" dxfId="84" priority="433" operator="containsText" text="1- Bajo">
      <formula>NOT(ISERROR(SEARCH("1- Bajo",A9)))</formula>
    </cfRule>
  </conditionalFormatting>
  <conditionalFormatting sqref="A19:E19">
    <cfRule type="containsText" dxfId="83" priority="204" operator="containsText" text="3- Moderado">
      <formula>NOT(ISERROR(SEARCH("3- Moderado",A19)))</formula>
    </cfRule>
    <cfRule type="containsText" dxfId="82" priority="205" operator="containsText" text="6- Moderado">
      <formula>NOT(ISERROR(SEARCH("6- Moderado",A19)))</formula>
    </cfRule>
    <cfRule type="containsText" dxfId="81" priority="206" operator="containsText" text="4- Moderado">
      <formula>NOT(ISERROR(SEARCH("4- Moderado",A19)))</formula>
    </cfRule>
    <cfRule type="containsText" dxfId="80" priority="207" operator="containsText" text="3- Bajo">
      <formula>NOT(ISERROR(SEARCH("3- Bajo",A19)))</formula>
    </cfRule>
    <cfRule type="containsText" dxfId="79" priority="208" operator="containsText" text="4- Bajo">
      <formula>NOT(ISERROR(SEARCH("4- Bajo",A19)))</formula>
    </cfRule>
    <cfRule type="containsText" dxfId="78" priority="209" operator="containsText" text="1- Bajo">
      <formula>NOT(ISERROR(SEARCH("1- Bajo",A19)))</formula>
    </cfRule>
  </conditionalFormatting>
  <conditionalFormatting sqref="A39:E39">
    <cfRule type="containsText" dxfId="77" priority="183" operator="containsText" text="3- Moderado">
      <formula>NOT(ISERROR(SEARCH("3- Moderado",A39)))</formula>
    </cfRule>
    <cfRule type="containsText" dxfId="76" priority="184" operator="containsText" text="6- Moderado">
      <formula>NOT(ISERROR(SEARCH("6- Moderado",A39)))</formula>
    </cfRule>
    <cfRule type="containsText" dxfId="75" priority="185" operator="containsText" text="4- Moderado">
      <formula>NOT(ISERROR(SEARCH("4- Moderado",A39)))</formula>
    </cfRule>
    <cfRule type="containsText" dxfId="74" priority="186" operator="containsText" text="3- Bajo">
      <formula>NOT(ISERROR(SEARCH("3- Bajo",A39)))</formula>
    </cfRule>
    <cfRule type="containsText" dxfId="73" priority="187" operator="containsText" text="4- Bajo">
      <formula>NOT(ISERROR(SEARCH("4- Bajo",A39)))</formula>
    </cfRule>
    <cfRule type="containsText" dxfId="72" priority="188" operator="containsText" text="1- Bajo">
      <formula>NOT(ISERROR(SEARCH("1- Bajo",A39)))</formula>
    </cfRule>
  </conditionalFormatting>
  <conditionalFormatting sqref="A49:E49">
    <cfRule type="containsText" dxfId="71" priority="141" operator="containsText" text="3- Moderado">
      <formula>NOT(ISERROR(SEARCH("3- Moderado",A49)))</formula>
    </cfRule>
    <cfRule type="containsText" dxfId="70" priority="142" operator="containsText" text="6- Moderado">
      <formula>NOT(ISERROR(SEARCH("6- Moderado",A49)))</formula>
    </cfRule>
    <cfRule type="containsText" dxfId="69" priority="143" operator="containsText" text="4- Moderado">
      <formula>NOT(ISERROR(SEARCH("4- Moderado",A49)))</formula>
    </cfRule>
    <cfRule type="containsText" dxfId="68" priority="144" operator="containsText" text="3- Bajo">
      <formula>NOT(ISERROR(SEARCH("3- Bajo",A49)))</formula>
    </cfRule>
    <cfRule type="containsText" dxfId="67" priority="145" operator="containsText" text="4- Bajo">
      <formula>NOT(ISERROR(SEARCH("4- Bajo",A49)))</formula>
    </cfRule>
    <cfRule type="containsText" dxfId="66" priority="146" operator="containsText" text="1- Bajo">
      <formula>NOT(ISERROR(SEARCH("1- Bajo",A49)))</formula>
    </cfRule>
  </conditionalFormatting>
  <conditionalFormatting sqref="A59:E59">
    <cfRule type="containsText" dxfId="65" priority="120" operator="containsText" text="3- Moderado">
      <formula>NOT(ISERROR(SEARCH("3- Moderado",A59)))</formula>
    </cfRule>
    <cfRule type="containsText" dxfId="64" priority="121" operator="containsText" text="6- Moderado">
      <formula>NOT(ISERROR(SEARCH("6- Moderado",A59)))</formula>
    </cfRule>
    <cfRule type="containsText" dxfId="63" priority="122" operator="containsText" text="4- Moderado">
      <formula>NOT(ISERROR(SEARCH("4- Moderado",A59)))</formula>
    </cfRule>
    <cfRule type="containsText" dxfId="62" priority="123" operator="containsText" text="3- Bajo">
      <formula>NOT(ISERROR(SEARCH("3- Bajo",A59)))</formula>
    </cfRule>
    <cfRule type="containsText" dxfId="61" priority="124" operator="containsText" text="4- Bajo">
      <formula>NOT(ISERROR(SEARCH("4- Bajo",A59)))</formula>
    </cfRule>
    <cfRule type="containsText" dxfId="60" priority="125" operator="containsText" text="1- Bajo">
      <formula>NOT(ISERROR(SEARCH("1- Bajo",A59)))</formula>
    </cfRule>
  </conditionalFormatting>
  <conditionalFormatting sqref="C7:F7">
    <cfRule type="containsText" dxfId="59" priority="400" operator="containsText" text="3- Moderado">
      <formula>NOT(ISERROR(SEARCH("3- Moderado",C7)))</formula>
    </cfRule>
    <cfRule type="containsText" dxfId="58" priority="401" operator="containsText" text="6- Moderado">
      <formula>NOT(ISERROR(SEARCH("6- Moderado",C7)))</formula>
    </cfRule>
    <cfRule type="containsText" dxfId="57" priority="402" operator="containsText" text="4- Moderado">
      <formula>NOT(ISERROR(SEARCH("4- Moderado",C7)))</formula>
    </cfRule>
    <cfRule type="containsText" dxfId="56" priority="403" operator="containsText" text="3- Bajo">
      <formula>NOT(ISERROR(SEARCH("3- Bajo",C7)))</formula>
    </cfRule>
    <cfRule type="containsText" dxfId="55" priority="404" operator="containsText" text="4- Bajo">
      <formula>NOT(ISERROR(SEARCH("4- Bajo",C7)))</formula>
    </cfRule>
    <cfRule type="containsText" dxfId="54" priority="405" operator="containsText" text="1- Bajo">
      <formula>NOT(ISERROR(SEARCH("1- Bajo",C7)))</formula>
    </cfRule>
  </conditionalFormatting>
  <conditionalFormatting sqref="D9:D28 D39:D68">
    <cfRule type="containsText" dxfId="53" priority="110" operator="containsText" text="Muy Alta">
      <formula>NOT(ISERROR(SEARCH("Muy Alta",D9)))</formula>
    </cfRule>
    <cfRule type="containsText" dxfId="52" priority="111" operator="containsText" text="Alta">
      <formula>NOT(ISERROR(SEARCH("Alta",D9)))</formula>
    </cfRule>
    <cfRule type="containsText" dxfId="51" priority="112" operator="containsText" text="Baja">
      <formula>NOT(ISERROR(SEARCH("Baja",D9)))</formula>
    </cfRule>
    <cfRule type="containsText" dxfId="50" priority="113" operator="containsText" text="Muy Baja">
      <formula>NOT(ISERROR(SEARCH("Muy Baja",D9)))</formula>
    </cfRule>
    <cfRule type="containsText" dxfId="49" priority="115" operator="containsText" text="Media">
      <formula>NOT(ISERROR(SEARCH("Media",D9)))</formula>
    </cfRule>
  </conditionalFormatting>
  <conditionalFormatting sqref="E9:E28 E39:E68">
    <cfRule type="containsText" dxfId="48" priority="106" operator="containsText" text="Catastrófico">
      <formula>NOT(ISERROR(SEARCH("Catastrófico",E9)))</formula>
    </cfRule>
    <cfRule type="containsText" dxfId="47" priority="107" operator="containsText" text="Mayor">
      <formula>NOT(ISERROR(SEARCH("Mayor",E9)))</formula>
    </cfRule>
    <cfRule type="containsText" dxfId="46" priority="108" operator="containsText" text="Menor">
      <formula>NOT(ISERROR(SEARCH("Menor",E9)))</formula>
    </cfRule>
    <cfRule type="containsText" dxfId="45" priority="109" operator="containsText" text="Leve">
      <formula>NOT(ISERROR(SEARCH("Leve",E9)))</formula>
    </cfRule>
  </conditionalFormatting>
  <conditionalFormatting sqref="E9:F28 E39:F68">
    <cfRule type="containsText" dxfId="44" priority="114" operator="containsText" text="Moderado">
      <formula>NOT(ISERROR(SEARCH("Moderado",E9)))</formula>
    </cfRule>
  </conditionalFormatting>
  <conditionalFormatting sqref="F9:F18">
    <cfRule type="colorScale" priority="445">
      <colorScale>
        <cfvo type="min"/>
        <cfvo type="max"/>
        <color rgb="FFFF7128"/>
        <color rgb="FFFFEF9C"/>
      </colorScale>
    </cfRule>
  </conditionalFormatting>
  <conditionalFormatting sqref="F9:F28 F39:F68">
    <cfRule type="containsText" dxfId="43" priority="116" operator="containsText" text="Bajo">
      <formula>NOT(ISERROR(SEARCH("Bajo",F9)))</formula>
    </cfRule>
    <cfRule type="containsText" dxfId="42" priority="117" operator="containsText" text="Moderado">
      <formula>NOT(ISERROR(SEARCH("Moderado",F9)))</formula>
    </cfRule>
    <cfRule type="containsText" dxfId="41" priority="118" operator="containsText" text="Alto">
      <formula>NOT(ISERROR(SEARCH("Alto",F9)))</formula>
    </cfRule>
    <cfRule type="containsText" dxfId="40" priority="119" operator="containsText" text="Extremo">
      <formula>NOT(ISERROR(SEARCH("Extremo",F9)))</formula>
    </cfRule>
  </conditionalFormatting>
  <conditionalFormatting sqref="F19:F28">
    <cfRule type="colorScale" priority="210">
      <colorScale>
        <cfvo type="min"/>
        <cfvo type="max"/>
        <color rgb="FFFF7128"/>
        <color rgb="FFFFEF9C"/>
      </colorScale>
    </cfRule>
  </conditionalFormatting>
  <conditionalFormatting sqref="F39:F48">
    <cfRule type="colorScale" priority="189">
      <colorScale>
        <cfvo type="min"/>
        <cfvo type="max"/>
        <color rgb="FFFF7128"/>
        <color rgb="FFFFEF9C"/>
      </colorScale>
    </cfRule>
  </conditionalFormatting>
  <conditionalFormatting sqref="F49:F58">
    <cfRule type="colorScale" priority="147">
      <colorScale>
        <cfvo type="min"/>
        <cfvo type="max"/>
        <color rgb="FFFF7128"/>
        <color rgb="FFFFEF9C"/>
      </colorScale>
    </cfRule>
  </conditionalFormatting>
  <conditionalFormatting sqref="F59:F68">
    <cfRule type="colorScale" priority="126">
      <colorScale>
        <cfvo type="min"/>
        <cfvo type="max"/>
        <color rgb="FFFF7128"/>
        <color rgb="FFFFEF9C"/>
      </colorScale>
    </cfRule>
  </conditionalFormatting>
  <conditionalFormatting sqref="D29:D38">
    <cfRule type="containsText" dxfId="39" priority="32" operator="containsText" text="Muy Alta">
      <formula>NOT(ISERROR(SEARCH("Muy Alta",D29)))</formula>
    </cfRule>
    <cfRule type="containsText" dxfId="38" priority="33" operator="containsText" text="Alta">
      <formula>NOT(ISERROR(SEARCH("Alta",D29)))</formula>
    </cfRule>
    <cfRule type="containsText" dxfId="37" priority="34" operator="containsText" text="Baja">
      <formula>NOT(ISERROR(SEARCH("Baja",D29)))</formula>
    </cfRule>
    <cfRule type="containsText" dxfId="36" priority="35" operator="containsText" text="Muy Baja">
      <formula>NOT(ISERROR(SEARCH("Muy Baja",D29)))</formula>
    </cfRule>
    <cfRule type="containsText" dxfId="35" priority="37" operator="containsText" text="Media">
      <formula>NOT(ISERROR(SEARCH("Media",D29)))</formula>
    </cfRule>
  </conditionalFormatting>
  <conditionalFormatting sqref="E29:E38">
    <cfRule type="containsText" dxfId="34" priority="28" operator="containsText" text="Catastrófico">
      <formula>NOT(ISERROR(SEARCH("Catastrófico",E29)))</formula>
    </cfRule>
    <cfRule type="containsText" dxfId="33" priority="29" operator="containsText" text="Mayor">
      <formula>NOT(ISERROR(SEARCH("Mayor",E29)))</formula>
    </cfRule>
    <cfRule type="containsText" dxfId="32" priority="30" operator="containsText" text="Menor">
      <formula>NOT(ISERROR(SEARCH("Menor",E29)))</formula>
    </cfRule>
    <cfRule type="containsText" dxfId="31" priority="31" operator="containsText" text="Leve">
      <formula>NOT(ISERROR(SEARCH("Leve",E29)))</formula>
    </cfRule>
  </conditionalFormatting>
  <conditionalFormatting sqref="E29:F38">
    <cfRule type="containsText" dxfId="30" priority="36" operator="containsText" text="Moderado">
      <formula>NOT(ISERROR(SEARCH("Moderado",E29)))</formula>
    </cfRule>
  </conditionalFormatting>
  <conditionalFormatting sqref="F29:F38">
    <cfRule type="containsText" dxfId="29" priority="38" operator="containsText" text="Bajo">
      <formula>NOT(ISERROR(SEARCH("Bajo",F29)))</formula>
    </cfRule>
    <cfRule type="containsText" dxfId="28" priority="39" operator="containsText" text="Moderado">
      <formula>NOT(ISERROR(SEARCH("Moderado",F29)))</formula>
    </cfRule>
    <cfRule type="containsText" dxfId="27" priority="40" operator="containsText" text="Alto">
      <formula>NOT(ISERROR(SEARCH("Alto",F29)))</formula>
    </cfRule>
    <cfRule type="containsText" dxfId="26" priority="41" operator="containsText" text="Extremo">
      <formula>NOT(ISERROR(SEARCH("Extremo",F29)))</formula>
    </cfRule>
  </conditionalFormatting>
  <conditionalFormatting sqref="F29:F38">
    <cfRule type="colorScale" priority="42">
      <colorScale>
        <cfvo type="min"/>
        <cfvo type="max"/>
        <color rgb="FFFF7128"/>
        <color rgb="FFFFEF9C"/>
      </colorScale>
    </cfRule>
  </conditionalFormatting>
  <conditionalFormatting sqref="A29:E29">
    <cfRule type="containsText" dxfId="25" priority="22" operator="containsText" text="3- Moderado">
      <formula>NOT(ISERROR(SEARCH("3- Moderado",A29)))</formula>
    </cfRule>
    <cfRule type="containsText" dxfId="24" priority="23" operator="containsText" text="6- Moderado">
      <formula>NOT(ISERROR(SEARCH("6- Moderado",A29)))</formula>
    </cfRule>
    <cfRule type="containsText" dxfId="23" priority="24" operator="containsText" text="4- Moderado">
      <formula>NOT(ISERROR(SEARCH("4- Moderado",A29)))</formula>
    </cfRule>
    <cfRule type="containsText" dxfId="22" priority="25" operator="containsText" text="3- Bajo">
      <formula>NOT(ISERROR(SEARCH("3- Bajo",A29)))</formula>
    </cfRule>
    <cfRule type="containsText" dxfId="21" priority="26" operator="containsText" text="4- Bajo">
      <formula>NOT(ISERROR(SEARCH("4- Bajo",A29)))</formula>
    </cfRule>
    <cfRule type="containsText" dxfId="20" priority="27" operator="containsText" text="1- Bajo">
      <formula>NOT(ISERROR(SEARCH("1- Bajo",A29)))</formula>
    </cfRule>
  </conditionalFormatting>
  <conditionalFormatting sqref="A69:E69">
    <cfRule type="containsText" dxfId="19" priority="15" operator="containsText" text="3- Moderado">
      <formula>NOT(ISERROR(SEARCH("3- Moderado",A69)))</formula>
    </cfRule>
    <cfRule type="containsText" dxfId="18" priority="16" operator="containsText" text="6- Moderado">
      <formula>NOT(ISERROR(SEARCH("6- Moderado",A69)))</formula>
    </cfRule>
    <cfRule type="containsText" dxfId="17" priority="17" operator="containsText" text="4- Moderado">
      <formula>NOT(ISERROR(SEARCH("4- Moderado",A69)))</formula>
    </cfRule>
    <cfRule type="containsText" dxfId="16" priority="18" operator="containsText" text="3- Bajo">
      <formula>NOT(ISERROR(SEARCH("3- Bajo",A69)))</formula>
    </cfRule>
    <cfRule type="containsText" dxfId="15" priority="19" operator="containsText" text="4- Bajo">
      <formula>NOT(ISERROR(SEARCH("4- Bajo",A69)))</formula>
    </cfRule>
    <cfRule type="containsText" dxfId="14" priority="20" operator="containsText" text="1- Bajo">
      <formula>NOT(ISERROR(SEARCH("1- Bajo",A69)))</formula>
    </cfRule>
  </conditionalFormatting>
  <conditionalFormatting sqref="D69:D78">
    <cfRule type="containsText" dxfId="13" priority="5" operator="containsText" text="Muy Alta">
      <formula>NOT(ISERROR(SEARCH("Muy Alta",D69)))</formula>
    </cfRule>
    <cfRule type="containsText" dxfId="12" priority="6" operator="containsText" text="Alta">
      <formula>NOT(ISERROR(SEARCH("Alta",D69)))</formula>
    </cfRule>
    <cfRule type="containsText" dxfId="11" priority="7" operator="containsText" text="Baja">
      <formula>NOT(ISERROR(SEARCH("Baja",D69)))</formula>
    </cfRule>
    <cfRule type="containsText" dxfId="10" priority="8" operator="containsText" text="Muy Baja">
      <formula>NOT(ISERROR(SEARCH("Muy Baja",D69)))</formula>
    </cfRule>
    <cfRule type="containsText" dxfId="9" priority="10" operator="containsText" text="Media">
      <formula>NOT(ISERROR(SEARCH("Media",D69)))</formula>
    </cfRule>
  </conditionalFormatting>
  <conditionalFormatting sqref="E69:E78">
    <cfRule type="containsText" dxfId="8" priority="1" operator="containsText" text="Catastrófico">
      <formula>NOT(ISERROR(SEARCH("Catastrófico",E69)))</formula>
    </cfRule>
    <cfRule type="containsText" dxfId="7" priority="2" operator="containsText" text="Mayor">
      <formula>NOT(ISERROR(SEARCH("Mayor",E69)))</formula>
    </cfRule>
    <cfRule type="containsText" dxfId="6" priority="3" operator="containsText" text="Menor">
      <formula>NOT(ISERROR(SEARCH("Menor",E69)))</formula>
    </cfRule>
    <cfRule type="containsText" dxfId="5" priority="4" operator="containsText" text="Leve">
      <formula>NOT(ISERROR(SEARCH("Leve",E69)))</formula>
    </cfRule>
  </conditionalFormatting>
  <conditionalFormatting sqref="E69:F78">
    <cfRule type="containsText" dxfId="4" priority="9" operator="containsText" text="Moderado">
      <formula>NOT(ISERROR(SEARCH("Moderado",E69)))</formula>
    </cfRule>
  </conditionalFormatting>
  <conditionalFormatting sqref="F69:F78">
    <cfRule type="containsText" dxfId="3" priority="11" operator="containsText" text="Bajo">
      <formula>NOT(ISERROR(SEARCH("Bajo",F69)))</formula>
    </cfRule>
    <cfRule type="containsText" dxfId="2" priority="12" operator="containsText" text="Moderado">
      <formula>NOT(ISERROR(SEARCH("Moderado",F69)))</formula>
    </cfRule>
    <cfRule type="containsText" dxfId="1" priority="13" operator="containsText" text="Alto">
      <formula>NOT(ISERROR(SEARCH("Alto",F69)))</formula>
    </cfRule>
    <cfRule type="containsText" dxfId="0" priority="14" operator="containsText" text="Extremo">
      <formula>NOT(ISERROR(SEARCH("Extremo",F69)))</formula>
    </cfRule>
  </conditionalFormatting>
  <conditionalFormatting sqref="F69:F78">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2.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EE337F-F4E4-47F6-AD7A-B0773ED190D4}">
  <ds:schemaRefs>
    <ds:schemaRef ds:uri="http://schemas.microsoft.com/office/2006/documentManagement/types"/>
    <ds:schemaRef ds:uri="1f8d7d97-b52e-4e8e-add1-cddb6c7f9c6e"/>
    <ds:schemaRef ds:uri="ebe62426-be44-4ac6-b4e7-c6e91301097f"/>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2025-09-04T14:50:03Z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